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02-06-22\"/>
    </mc:Choice>
  </mc:AlternateContent>
  <xr:revisionPtr revIDLastSave="0" documentId="13_ncr:1_{938B1F5A-E4C3-4B17-9367-4E8D9602B6A7}"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59" i="3" l="1"/>
  <c r="G59" i="3"/>
  <c r="F59" i="3"/>
  <c r="E59" i="3"/>
  <c r="D64" i="3" l="1"/>
  <c r="E64" i="3"/>
  <c r="H64" i="3"/>
  <c r="G63" i="3"/>
  <c r="G64" i="3" s="1"/>
  <c r="F63" i="3"/>
  <c r="F64" i="3" s="1"/>
  <c r="F60" i="3"/>
  <c r="D58" i="3"/>
  <c r="D59" i="3"/>
  <c r="D60" i="3" s="1"/>
  <c r="J60" i="3" l="1"/>
  <c r="G60" i="3"/>
  <c r="E60" i="3"/>
  <c r="H60" i="3"/>
  <c r="E58" i="3"/>
  <c r="F58" i="3"/>
  <c r="G58" i="3"/>
  <c r="H58" i="3"/>
  <c r="A57" i="3"/>
  <c r="A56" i="3"/>
  <c r="A55" i="3"/>
  <c r="A54" i="3"/>
  <c r="A53" i="3"/>
  <c r="A52" i="3"/>
  <c r="A51" i="3"/>
  <c r="A50" i="3"/>
  <c r="A49" i="3"/>
  <c r="A48" i="3"/>
  <c r="A47" i="3"/>
  <c r="A46" i="3"/>
  <c r="A45" i="3"/>
  <c r="A44" i="3"/>
  <c r="A43" i="3"/>
  <c r="A42" i="3"/>
  <c r="A41" i="3"/>
  <c r="A40" i="3"/>
  <c r="A39" i="3"/>
  <c r="A38" i="3"/>
  <c r="A37" i="3"/>
  <c r="J59" i="3" l="1"/>
  <c r="J58" i="3"/>
  <c r="J57" i="3"/>
  <c r="J54" i="3"/>
  <c r="J51" i="3"/>
  <c r="J48" i="3"/>
  <c r="J45" i="3"/>
  <c r="J42" i="3"/>
  <c r="J39" i="3"/>
  <c r="J36" i="3" l="1"/>
  <c r="J33" i="3"/>
  <c r="J30" i="3"/>
  <c r="J27" i="3"/>
  <c r="J61" i="3"/>
  <c r="J62" i="3"/>
  <c r="J63" i="3"/>
  <c r="J64" i="3"/>
  <c r="J65" i="3"/>
  <c r="J66" i="3"/>
  <c r="A35" i="3"/>
  <c r="A36" i="3"/>
  <c r="A34" i="3"/>
  <c r="A32" i="3"/>
  <c r="A33" i="3"/>
  <c r="A31" i="3"/>
  <c r="A30" i="3"/>
  <c r="A29" i="3"/>
  <c r="A28" i="3"/>
  <c r="A27" i="3"/>
  <c r="A26" i="3"/>
  <c r="A25" i="3"/>
</calcChain>
</file>

<file path=xl/sharedStrings.xml><?xml version="1.0" encoding="utf-8"?>
<sst xmlns="http://schemas.openxmlformats.org/spreadsheetml/2006/main" count="1057" uniqueCount="665">
  <si>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</si>
  <si>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</si>
  <si>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</si>
  <si>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</si>
  <si>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</si>
  <si>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</si>
  <si>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</si>
  <si>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</si>
  <si>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</si>
  <si>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</si>
  <si>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</si>
  <si>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</si>
  <si>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</si>
  <si>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</si>
  <si>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</si>
  <si>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</si>
  <si>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</si>
  <si>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</si>
  <si>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</si>
  <si>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</si>
  <si>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</si>
  <si>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</si>
  <si>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</si>
  <si>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</si>
  <si>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</si>
  <si>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</si>
  <si>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</si>
  <si>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</si>
  <si>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</si>
  <si>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</si>
  <si>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</si>
  <si>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</si>
  <si>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</si>
  <si>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</si>
  <si>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</si>
  <si>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</si>
  <si>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</si>
  <si>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</si>
  <si>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</si>
  <si>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</si>
  <si>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</si>
  <si>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</si>
  <si>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</si>
  <si>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</si>
  <si>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</si>
  <si>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</si>
  <si>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</si>
  <si>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</si>
  <si>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</si>
  <si>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</si>
  <si>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</si>
  <si>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</si>
  <si>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</si>
  <si>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</si>
  <si>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</si>
  <si>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</si>
  <si>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</si>
  <si>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</si>
  <si>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</si>
  <si>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</si>
  <si>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</si>
  <si>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</si>
  <si>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</si>
  <si>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</si>
  <si>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</si>
  <si>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</si>
  <si>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</si>
  <si>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</si>
  <si>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</si>
  <si>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</si>
  <si>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</si>
  <si>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</si>
  <si>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</si>
  <si>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</si>
  <si>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</si>
  <si>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</si>
  <si>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</si>
  <si>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</si>
  <si>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</si>
  <si>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</si>
  <si>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</si>
  <si>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</si>
  <si>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</si>
  <si>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</si>
  <si>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</si>
  <si>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</si>
  <si>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</si>
  <si>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</si>
  <si>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</si>
  <si>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</si>
  <si>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</si>
  <si>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</si>
  <si>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</si>
  <si>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</si>
  <si>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</si>
  <si>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</si>
  <si>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</si>
  <si>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</si>
  <si>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</si>
  <si>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</si>
  <si>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</si>
  <si>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</si>
  <si>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</si>
  <si>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</si>
  <si>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</si>
  <si>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</si>
  <si>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</si>
  <si>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</si>
  <si>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</si>
  <si>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</si>
  <si>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</si>
  <si>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</si>
  <si>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</si>
  <si>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</si>
  <si>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</si>
  <si>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</si>
  <si>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</si>
  <si>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</si>
  <si>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</si>
  <si>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</si>
  <si>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</si>
  <si>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</si>
  <si>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</si>
  <si>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</si>
  <si>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</si>
  <si>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</si>
  <si>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</si>
  <si>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</si>
  <si>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</si>
  <si>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</si>
  <si>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</si>
  <si>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</si>
  <si>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</si>
  <si>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</si>
  <si>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</si>
  <si>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</si>
  <si>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</si>
  <si>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</si>
  <si>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</si>
  <si>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</si>
  <si>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</si>
  <si>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</si>
  <si>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</si>
  <si>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</si>
  <si>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</si>
  <si>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</si>
  <si>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</si>
  <si>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</si>
  <si>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</si>
  <si>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</si>
  <si>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</si>
  <si>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</si>
  <si>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</si>
  <si>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</si>
  <si>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</si>
  <si>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</si>
  <si>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</si>
  <si>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</si>
  <si>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</si>
  <si>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</si>
  <si>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</si>
  <si>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</si>
  <si>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</si>
  <si>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</si>
  <si>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</si>
  <si>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</si>
  <si>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</si>
  <si>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</si>
  <si>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</si>
  <si>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</si>
  <si>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</si>
  <si>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</si>
  <si>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</si>
  <si>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</si>
  <si>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</si>
  <si>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</si>
  <si>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</si>
  <si>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</si>
  <si>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</si>
  <si>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</si>
  <si>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</si>
  <si>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</si>
  <si>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</si>
  <si>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</si>
  <si>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</si>
  <si>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</si>
  <si>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</si>
  <si>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</si>
  <si>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</si>
  <si>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</si>
  <si>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</si>
  <si>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</si>
  <si>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</si>
  <si>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</si>
  <si>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</si>
  <si>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</si>
  <si>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</si>
  <si>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</si>
  <si>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</si>
  <si>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</si>
  <si>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</si>
  <si>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</si>
  <si>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</si>
  <si>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</si>
  <si>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</si>
  <si>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</si>
  <si>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</si>
  <si>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</si>
  <si>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</si>
  <si>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</si>
  <si>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</si>
  <si>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</si>
  <si>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</si>
  <si>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</si>
  <si>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</si>
  <si>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</si>
  <si>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</si>
  <si>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</si>
  <si>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</si>
  <si>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</si>
  <si>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</si>
  <si>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</si>
  <si>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</si>
  <si>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</si>
  <si>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</si>
  <si>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</si>
  <si>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</si>
  <si>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</si>
  <si>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</si>
  <si>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</si>
  <si>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</si>
  <si>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</si>
  <si>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</si>
  <si>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</si>
  <si>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</si>
  <si>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</si>
  <si>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</si>
  <si>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</si>
  <si>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</si>
  <si>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</si>
  <si>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</si>
  <si>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</si>
  <si>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</si>
  <si>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</si>
  <si>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</si>
  <si>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</si>
  <si>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</si>
  <si>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</si>
  <si>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</si>
  <si>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</si>
  <si>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</si>
  <si>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</si>
  <si>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</si>
  <si>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</si>
  <si>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</si>
  <si>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</si>
  <si>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</si>
  <si>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</si>
  <si>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</si>
  <si>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</si>
  <si>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</si>
  <si>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</si>
  <si>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</si>
  <si>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</si>
  <si>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</si>
  <si>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</si>
  <si>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</si>
  <si>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</si>
  <si>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</si>
  <si>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</si>
  <si>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</si>
  <si>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</si>
  <si>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</si>
  <si>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</si>
  <si>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</si>
  <si>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</si>
  <si>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</si>
  <si>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</si>
  <si>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</si>
  <si>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</si>
  <si>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</si>
  <si>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</si>
  <si>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</si>
  <si>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</si>
  <si>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</si>
  <si>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</si>
  <si>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</si>
  <si>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</si>
  <si>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</si>
  <si>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</si>
  <si>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</si>
  <si>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</si>
  <si>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</si>
  <si>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</si>
  <si>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</si>
  <si>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</si>
  <si>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</si>
  <si>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</si>
  <si>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</si>
  <si>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</si>
  <si>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</si>
  <si>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</si>
  <si>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</si>
  <si>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</si>
  <si>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</si>
  <si>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</si>
  <si>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</si>
  <si>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</si>
  <si>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</si>
  <si>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</si>
  <si>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</si>
  <si>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</si>
  <si>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</si>
  <si>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</si>
  <si>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</si>
  <si>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</si>
  <si>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</si>
  <si>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</si>
  <si>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</si>
  <si>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</si>
  <si>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</si>
  <si>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</si>
  <si>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</si>
  <si>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</si>
  <si>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</si>
  <si>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</si>
  <si>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</si>
  <si>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</si>
  <si>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</si>
  <si>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</si>
  <si>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</si>
  <si>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</si>
  <si>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</si>
  <si>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</si>
  <si>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</si>
  <si>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</si>
  <si>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</si>
  <si>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</si>
  <si>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</si>
  <si>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</si>
  <si>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</si>
  <si>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</si>
  <si>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</si>
  <si>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</si>
  <si>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</si>
  <si>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</si>
  <si>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</si>
  <si>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</si>
  <si>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</si>
  <si>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</si>
  <si>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</si>
  <si>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</si>
  <si>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</si>
  <si>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</si>
  <si>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</si>
  <si>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</si>
  <si>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</si>
  <si>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</si>
  <si>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</si>
  <si>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</si>
  <si>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</si>
  <si>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</si>
  <si>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</si>
  <si>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</si>
  <si>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</si>
  <si>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</si>
  <si>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</si>
  <si>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</si>
  <si>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</si>
  <si>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</si>
  <si>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</si>
  <si>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</si>
  <si>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</si>
  <si>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</si>
  <si>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</si>
  <si>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</si>
  <si>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</si>
  <si>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</si>
  <si>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</si>
  <si>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</si>
  <si>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</si>
  <si>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</si>
  <si>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</si>
  <si>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</si>
  <si>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</si>
  <si>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</si>
  <si>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</si>
  <si>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</si>
  <si>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</si>
  <si>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</si>
  <si>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</si>
  <si>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</si>
  <si>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</si>
  <si>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</si>
  <si>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</si>
  <si>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</si>
  <si>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</si>
  <si>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</si>
  <si>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</si>
  <si>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</si>
  <si>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</si>
  <si>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</si>
  <si>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</si>
  <si>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</si>
  <si>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</si>
  <si>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</si>
  <si>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</si>
  <si>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</si>
  <si>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</si>
  <si>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</si>
  <si>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</si>
  <si>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</si>
  <si>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</si>
  <si>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</si>
  <si>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</si>
  <si>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</si>
  <si>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</si>
  <si>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</si>
  <si>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</si>
  <si>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</si>
  <si>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</si>
  <si>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</si>
  <si>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</si>
  <si>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</si>
  <si>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</si>
  <si>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</si>
  <si>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</si>
  <si>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</si>
  <si>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</si>
  <si>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</si>
  <si>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</si>
  <si>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</si>
  <si>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</si>
  <si>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</si>
  <si>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</si>
  <si>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</si>
  <si>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</si>
  <si>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</si>
  <si>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</si>
  <si>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</si>
  <si>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</si>
  <si>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</si>
  <si>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</si>
  <si>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</si>
  <si>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</si>
  <si>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</si>
  <si>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</si>
  <si>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</si>
  <si>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</si>
  <si>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</si>
  <si>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</si>
  <si>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</si>
  <si>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</si>
  <si>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</si>
  <si>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</si>
  <si>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</si>
  <si>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</si>
  <si>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</si>
  <si>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</si>
  <si>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</si>
  <si>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</si>
  <si>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</si>
  <si>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</si>
  <si>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</si>
  <si>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</si>
  <si>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</si>
  <si>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</si>
  <si>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</si>
  <si>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</si>
  <si>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</si>
  <si>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</si>
  <si>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</si>
  <si>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</si>
  <si>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</si>
  <si>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</si>
  <si>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</si>
  <si>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</si>
  <si>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</si>
  <si>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</si>
  <si>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</si>
  <si>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</si>
  <si>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</si>
  <si>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</si>
  <si>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</si>
  <si>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</si>
  <si>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</si>
  <si>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</si>
  <si>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</si>
  <si>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</si>
  <si>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</si>
  <si>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</si>
  <si>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</si>
  <si>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</si>
  <si>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</si>
  <si>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</si>
  <si>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</si>
  <si>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</si>
  <si>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</si>
  <si>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</si>
  <si>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</si>
  <si>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</si>
  <si>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</si>
  <si>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</si>
  <si>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</si>
  <si>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</si>
  <si>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</si>
  <si>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</si>
  <si>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</si>
  <si>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</si>
  <si>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</si>
  <si>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</si>
  <si>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</si>
  <si>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</si>
  <si>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</si>
  <si>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</si>
  <si>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</si>
  <si>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</si>
  <si>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</si>
  <si>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</si>
  <si>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</si>
  <si>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</si>
  <si>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</si>
  <si>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</si>
  <si>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</si>
  <si>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</si>
  <si>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</si>
  <si>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</si>
  <si>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</si>
  <si>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</si>
  <si>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</si>
  <si>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</si>
  <si>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</si>
  <si>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</si>
  <si>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</si>
  <si>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</si>
  <si>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</si>
  <si>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</si>
  <si>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</si>
  <si>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</si>
  <si>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</si>
  <si>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</si>
  <si>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</si>
  <si>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</si>
  <si>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</si>
  <si>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</si>
  <si>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</si>
  <si>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</si>
  <si>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</si>
  <si>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</si>
  <si>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</si>
  <si>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</si>
  <si>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</si>
  <si>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</si>
  <si>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</si>
  <si>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</si>
  <si>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</si>
  <si>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</si>
  <si>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</si>
  <si>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</si>
  <si>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</si>
  <si>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</si>
  <si>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</si>
  <si>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</si>
  <si>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</si>
  <si>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</si>
  <si>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</si>
  <si>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</si>
  <si>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</si>
  <si>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</si>
  <si>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</si>
  <si>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</si>
  <si>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</si>
  <si>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</si>
  <si>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</si>
  <si>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</si>
  <si>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</si>
  <si>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</si>
  <si>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</si>
  <si>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</si>
  <si>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</si>
  <si>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</si>
  <si>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</si>
  <si>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</si>
  <si>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</si>
  <si>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COMPROMISOS DE GESTIÓN AGROAMBIENTALES EN AGRICULTURA ECOLÓGICA (6503 SIGC)</t>
  </si>
  <si>
    <t>O.17: Número de hectáreas o número de otras unidades con financiación para la agricultura ecológica</t>
  </si>
  <si>
    <t>EXTREMADURA</t>
  </si>
  <si>
    <t>SI</t>
  </si>
  <si>
    <t>La agricultura ecológica es un modelo agrario se persigue la obtención de alimentos basados en una metodología respetuosa con el medio ambiente, compatible con la obtención de una rentabilidad razonable para los productores y además garantizar la ausencia de contaminantes en los productos, la protección de los recursos naturales: suelo, agua, atmósfera, y biodiversidad, y el máximo cuidado de la salud humana.</t>
  </si>
  <si>
    <t>Reglamento (UE) 2018/848 sobre producción ecológica y etiquetado de los productos ecológicos y por el que se deroga el Reglamento (CE) nº 834/2007 (Consolidado 14/11/2020) y otras normas que lo mofifican y completan
Ley 19/2015,de 1 de octubre, del Procemiento Administrativo comun de las Administraciones Públicas (BOE nº 236 de 2 octubre de 2015)
Ley 38/2003 de 17 de noviembre, General de Subvenciones (BOE nª 276 de 18 noviembre 2003
Ley 6/2011, de 23 de marzo de Subvenciones de la Comunidad Autonóma de Extremadura (DOE nº 59 de 25 marzo de 2011)</t>
  </si>
  <si>
    <r>
      <t xml:space="preserve">CULTIVOS HERBÁCEOS DE SECANO. </t>
    </r>
    <r>
      <rPr>
        <sz val="11"/>
        <color rgb="FFFF0000"/>
        <rFont val="Calibri"/>
        <family val="2"/>
        <scheme val="minor"/>
      </rPr>
      <t>CONVERSIÓN</t>
    </r>
  </si>
  <si>
    <t>SUBVENCIÓN</t>
  </si>
  <si>
    <t>HECTÁREAS</t>
  </si>
  <si>
    <t>NO</t>
  </si>
  <si>
    <r>
      <t>CULTIVOS HERBÁCEOS DE SECANO.</t>
    </r>
    <r>
      <rPr>
        <sz val="11"/>
        <color rgb="FFFF0000"/>
        <rFont val="Calibri"/>
        <family val="2"/>
        <scheme val="minor"/>
      </rPr>
      <t xml:space="preserve"> MANTENIMIENTO</t>
    </r>
  </si>
  <si>
    <r>
      <t xml:space="preserve">CULTIVOS LEÑOSOS. </t>
    </r>
    <r>
      <rPr>
        <sz val="11"/>
        <color rgb="FFFF0000"/>
        <rFont val="Calibri"/>
        <family val="2"/>
        <scheme val="minor"/>
      </rPr>
      <t>CONVERSIÓN</t>
    </r>
  </si>
  <si>
    <r>
      <t>CULTIVOS LEÑOSOS.</t>
    </r>
    <r>
      <rPr>
        <sz val="11"/>
        <color rgb="FFFF0000"/>
        <rFont val="Calibri"/>
        <family val="2"/>
        <scheme val="minor"/>
      </rPr>
      <t xml:space="preserve"> MANTENIMIENTO</t>
    </r>
  </si>
  <si>
    <r>
      <t xml:space="preserve">AROMÁTICAS. </t>
    </r>
    <r>
      <rPr>
        <sz val="11"/>
        <color rgb="FFFF0000"/>
        <rFont val="Calibri"/>
        <family val="2"/>
        <scheme val="minor"/>
      </rPr>
      <t>CONVERSIÓN</t>
    </r>
  </si>
  <si>
    <r>
      <t xml:space="preserve">AROMÁTICAS. </t>
    </r>
    <r>
      <rPr>
        <sz val="11"/>
        <color rgb="FFFF0000"/>
        <rFont val="Calibri"/>
        <family val="2"/>
        <scheme val="minor"/>
      </rPr>
      <t>MANTENIMIENTO</t>
    </r>
  </si>
  <si>
    <r>
      <t xml:space="preserve">GANADERÍA ECOLÓGICA. </t>
    </r>
    <r>
      <rPr>
        <sz val="11"/>
        <color rgb="FFFF0000"/>
        <rFont val="Calibri"/>
        <family val="2"/>
        <scheme val="minor"/>
      </rPr>
      <t>CONVERSIÓN</t>
    </r>
  </si>
  <si>
    <r>
      <t xml:space="preserve">GANADERIA ECOLOGICA. </t>
    </r>
    <r>
      <rPr>
        <sz val="11"/>
        <color rgb="FFFF0000"/>
        <rFont val="Calibri"/>
        <family val="2"/>
        <scheme val="minor"/>
      </rPr>
      <t>MANTENIMIENTO</t>
    </r>
  </si>
  <si>
    <r>
      <t xml:space="preserve">APICULTURA (HA). </t>
    </r>
    <r>
      <rPr>
        <sz val="11"/>
        <color rgb="FFFF0000"/>
        <rFont val="Calibri"/>
        <family val="2"/>
        <scheme val="minor"/>
      </rPr>
      <t>CONVERSIÓN</t>
    </r>
  </si>
  <si>
    <t>APICULTURA (HA). MANTENIMIENTO</t>
  </si>
  <si>
    <t>AGRICULTURA ECOL. TRANSICIÓN</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</si>
  <si>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</si>
  <si>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</si>
  <si>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</si>
  <si>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</si>
  <si>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</si>
  <si>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</si>
  <si>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</si>
  <si>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</si>
  <si>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</si>
  <si>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</si>
  <si>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</si>
  <si>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</si>
  <si>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</si>
  <si>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</si>
  <si>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</si>
  <si>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</si>
  <si>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</si>
  <si>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</si>
  <si>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</si>
  <si>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</si>
  <si>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</si>
  <si>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</si>
  <si>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r>
      <t xml:space="preserve">Compromisos medioambientales, climáticos y demás compromisos de gestión (Art. </t>
    </r>
    <r>
      <rPr>
        <sz val="11"/>
        <color rgb="FFFF0000"/>
        <rFont val="Calibri"/>
        <family val="2"/>
        <scheme val="minor"/>
      </rPr>
      <t>70</t>
    </r>
    <r>
      <rPr>
        <sz val="11"/>
        <color theme="1"/>
        <rFont val="Calibri"/>
        <family val="2"/>
        <scheme val="minor"/>
      </rPr>
      <t>)</t>
    </r>
  </si>
  <si>
    <t>hectárea</t>
  </si>
  <si>
    <t>IMPORTE UNIFORME</t>
  </si>
  <si>
    <t>El importe unitario de la prima se establece en 144 €/ha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</si>
  <si>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131 €/ha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</si>
  <si>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330 €/ha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</si>
  <si>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131 €/ha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</si>
  <si>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300 €/ha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</si>
  <si>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72,60 €/ha de superficie indemnizable inicial, determinada tras modulación. Se establece un importe uniforme que se corresponde con la previsión tras la aplicación de la regresividad de la prima,  según el tamaño de la explotación.</t>
  </si>
  <si>
    <t>El importe unitario de la prima se establece en 66 €/ha de superficie indemnizable inicial, determinada tras modulación. Se establece un importe uniforme que se corresponde con la previsión tras la aplicación de la regresividad de la prima,  según el tamaño de la explotación.</t>
  </si>
  <si>
    <t>RLG 7</t>
  </si>
  <si>
    <t>RLG 8</t>
  </si>
  <si>
    <t>RLG 9</t>
  </si>
  <si>
    <t>RLG 10</t>
  </si>
  <si>
    <t>RLG 11</t>
  </si>
  <si>
    <r>
      <t xml:space="preserve">Los pagos se concederán sobre la base de los costes adicionales y pérdidas de ingresos.
El importe de la ayuda compensará a los beneficiarios y beneficiarias por la totalidad o parte de los costes y pérdidas de ingresos resultantes de los compromisos contraídos.
El importe de la ayuda </t>
    </r>
    <r>
      <rPr>
        <sz val="12"/>
        <color rgb="FFFF0000"/>
        <rFont val="Times New Roman"/>
        <family val="1"/>
      </rPr>
      <t xml:space="preserve">se certificará por un órgano independiente y con los conocimientos técnicos adecuados. </t>
    </r>
  </si>
  <si>
    <t>Importe unitario medio resultante de aplicar las distintas primas unitarias y su regresibidad según el tamaño de la explotación, en las actuaciones del programa operativo 2014-2022 de la operación de agricultura ecológica.</t>
  </si>
  <si>
    <r>
      <t xml:space="preserve">La </t>
    </r>
    <r>
      <rPr>
        <b/>
        <sz val="12"/>
        <color rgb="FFFF0000"/>
        <rFont val="Times New Roman"/>
        <family val="1"/>
      </rPr>
      <t>BCAM10</t>
    </r>
    <r>
      <rPr>
        <sz val="12"/>
        <color rgb="FFFF0000"/>
        <rFont val="Times New Roman"/>
        <family val="1"/>
      </rPr>
      <t xml:space="preserve"> tiene como objetivo principal la protección de los cursos fluviales contra la contaminación así como preservar el potencial del suelo. En este sentido la agricultura ecológica  limita el uso de productos o sustancia fertilizante y solo deben permitirse cuando hayan sido autorizados de conformidad con el  Reglamento 2018/848 de 30 de mayo de 2018. 
                                                                                                                                                                                                                                                                                                                                                         </t>
    </r>
    <r>
      <rPr>
        <b/>
        <sz val="12"/>
        <color rgb="FFFF0000"/>
        <rFont val="Times New Roman"/>
        <family val="1"/>
      </rPr>
      <t>RLG2</t>
    </r>
    <r>
      <rPr>
        <sz val="12"/>
        <color rgb="FFFF0000"/>
        <rFont val="Times New Roman"/>
        <family val="1"/>
      </rPr>
      <t xml:space="preserve"> Se acoge a la Directiva 91/676/CEE del Consejo de 12 de diciembre de 1991 y de esta manera la agricultura ecológica con el empleo de abonos verdes y la limitación de la cantidad de estiércol animal o materia orgánica, ambos de preferencia compostados y procedentes de producción ecológica, reduce considerablemente el riesgo del aporte de nitratos de fuentes agrarias.
                                                                                                                                                                                                                                                                                                                                                       </t>
    </r>
    <r>
      <rPr>
        <b/>
        <sz val="12"/>
        <color rgb="FFFF0000"/>
        <rFont val="Times New Roman"/>
        <family val="1"/>
      </rPr>
      <t>RLG6</t>
    </r>
    <r>
      <rPr>
        <sz val="12"/>
        <color rgb="FFFF0000"/>
        <rFont val="Times New Roman"/>
        <family val="1"/>
      </rPr>
      <t xml:space="preserve">  Este Requisito legal donde se prohíbe utilizar determinadas sustancias de efecto hormonal y tiroestático, así como sustancias β-agonista en la cría de ganado, se ve completada con todas las limitaciones que establece el Reglamento 2018/848 de 30 de mayo de 2018 en relación a la aplicación de sustancias necesarias en la cría de animales, ya sea en su manejo como en su alimentación.
                                                                                                                                                                                                                                                                                                                                                        </t>
    </r>
    <r>
      <rPr>
        <b/>
        <sz val="12"/>
        <color rgb="FFFF0000"/>
        <rFont val="Times New Roman"/>
        <family val="1"/>
      </rPr>
      <t>RLG8</t>
    </r>
    <r>
      <rPr>
        <sz val="12"/>
        <color rgb="FFFF0000"/>
        <rFont val="Times New Roman"/>
        <family val="1"/>
      </rPr>
      <t xml:space="preserve"> En este Requisito se establece el marco de la actuaciòn comunitaria para conseguir el uso sostenible de los plaguicidas de acuerdo con la Directiva 2009/128/CE del Parlamento Europeo y del Consejo. De acuerdo a este punto, la agricultura ecológica excluye el uso de plaguicidas de síntesis con el objetivo de preservar el medio ambiente, mantener o aumentar la fertilidad del suelo y proporcionar alimentos con todas sus propiedades naturales.
                                                                                                                                                                                                                                                                                                                                                        </t>
    </r>
    <r>
      <rPr>
        <b/>
        <sz val="12"/>
        <color rgb="FFFF0000"/>
        <rFont val="Times New Roman"/>
        <family val="1"/>
      </rPr>
      <t>RLG11</t>
    </r>
    <r>
      <rPr>
        <sz val="12"/>
        <color rgb="FFFF0000"/>
        <rFont val="Times New Roman"/>
        <family val="1"/>
      </rPr>
      <t xml:space="preserve"> Este requisito legal se acoge a la Directiva 98/58/CE del Consejo relativa a la protección de animales. Todas estas condiciones se ven reforzadas por los requisitos y obligaciones que establece el Reglamento 2018/848 de 30 de mayo de 2018 en lo que se refiere al manejo de los animales y sus explotaciones.</t>
    </r>
  </si>
  <si>
    <t>EXT6503_01</t>
  </si>
  <si>
    <t>EXT6503_02</t>
  </si>
  <si>
    <t>EXT6503_03</t>
  </si>
  <si>
    <t>EXT6503_04</t>
  </si>
  <si>
    <t>EXT6503_05</t>
  </si>
  <si>
    <t>EXT6503_06</t>
  </si>
  <si>
    <t>EXT6503_07</t>
  </si>
  <si>
    <t>EXT6503_08</t>
  </si>
  <si>
    <t>EXT6503_09</t>
  </si>
  <si>
    <t>EXT6503_10</t>
  </si>
  <si>
    <t>EXT6503_11</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</si>
  <si>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hectáreas</t>
    </r>
    <r>
      <rPr>
        <b/>
        <sz val="12"/>
        <color theme="1"/>
        <rFont val="Times New Roman"/>
        <family val="1"/>
      </rPr>
      <t>). Si hay otros totales se indicarán</t>
    </r>
  </si>
  <si>
    <t>El importe unitario de la prima se establece en 21,75 €/ha de superficie indemnizable inicial, determinada tras modulación. Se establece un importe uniforme que se corresponde con la previsión tras la aplicación de la regresividad de la prima,  según el tamaño de la explotación.</t>
  </si>
  <si>
    <r>
      <rPr>
        <b/>
        <u/>
        <sz val="12"/>
        <color theme="1"/>
        <rFont val="Times New Roman"/>
        <family val="1"/>
      </rPr>
      <t>BENEFICIARIOS</t>
    </r>
    <r>
      <rPr>
        <sz val="12"/>
        <color theme="1"/>
        <rFont val="Times New Roman"/>
        <family val="1"/>
      </rPr>
      <t xml:space="preserve">:
Los agricultores y /o ganaderos titulares de explotaciones agrarias o grupos de agricultores y/o ganaderos u otros beneficiarios que se comprometan a adoptar o mantener las prácticas y métodos de agricultura ecológica definidos en el Reglamento (UE) 2018/848 del Parlamento Europeo y del Consejo de 30 de mayo de 2018 de Producción Ecológica y Etiquetado de los productos ecológicos.                                                                                              </t>
    </r>
    <r>
      <rPr>
        <b/>
        <u/>
        <sz val="12"/>
        <color theme="1"/>
        <rFont val="Times New Roman"/>
        <family val="1"/>
      </rPr>
      <t>1. CONVERSIÓN DE PRÁCTICAS Y MÉTODOS DE AGRICULTURA ECOLÓGICA</t>
    </r>
    <r>
      <rPr>
        <b/>
        <sz val="12"/>
        <color theme="1"/>
        <rFont val="Times New Roman"/>
        <family val="1"/>
      </rPr>
      <t xml:space="preserve">  </t>
    </r>
    <r>
      <rPr>
        <sz val="12"/>
        <color theme="1"/>
        <rFont val="Times New Roman"/>
        <family val="1"/>
      </rPr>
      <t xml:space="preserve">
Serán </t>
    </r>
    <r>
      <rPr>
        <b/>
        <u/>
        <sz val="12"/>
        <color theme="1"/>
        <rFont val="Times New Roman"/>
        <family val="1"/>
      </rPr>
      <t>requisitos de admisibilidad</t>
    </r>
    <r>
      <rPr>
        <sz val="12"/>
        <color theme="1"/>
        <rFont val="Times New Roman"/>
        <family val="1"/>
      </rPr>
      <t xml:space="preserve"> para ser beneficiario de la ayuda de conversión:
1.1. COMUNES
i. El beneficiario deberá estar inscrito en un organismo de certificación autorizado por la Comunidad Autónoma.
1.2. ESPECIFICOS
A. Agricultura ecológica (cultivos leñosos, herbáceos y aromáticas)
i. Las explotaciones agrarias deberán estar, a nombre del titular, inscritas en el Registro de Explotaciones Agrarias de la Consejería competente.
ii. Para ser beneficiario de las ayudas de agricultura ecológica deberán solicitar, al menos, una superficie mínima de cultivo, según se especifica:
      Producción Ecológica de cultivos leñosos (olivar, viñedo para vinificación y frutales): 0,5 ha
      Producción Ecológica en cultivos Herbáceos de secano: 3 ha
      Producción ecológica en cultivos de aromáticas: 0,5 ha
B. Ganadería ecológica
i. Ser titulares de explotaciones ganadera inscritas, a su nombre, en el Registro de Explotaciones Ganaderas de Extremadura (REGAEX) y contar con especie/es destinadas a la
producción de alimentos.
ii. Superficie mínima de utilización para ganadería ecológica: </t>
    </r>
    <r>
      <rPr>
        <sz val="12"/>
        <color rgb="FFFF0000"/>
        <rFont val="Times New Roman"/>
        <family val="1"/>
      </rPr>
      <t>1 ha</t>
    </r>
    <r>
      <rPr>
        <sz val="12"/>
        <color theme="1"/>
        <rFont val="Times New Roman"/>
        <family val="1"/>
      </rPr>
      <t xml:space="preserve">
C. Apicultura ecológica
i. Estar inscritos en el Registro de Explotaciones Ganaderas.
ii. Contar, en el Registro con, al menos, con 150 colmenas.
</t>
    </r>
    <r>
      <rPr>
        <b/>
        <u/>
        <sz val="12"/>
        <color theme="1"/>
        <rFont val="Times New Roman"/>
        <family val="1"/>
      </rPr>
      <t>2. MANTENIMIENTO DE PRÁCTICAS Y MÉTODOS DE AGRICULTURA ECOLÓGICA</t>
    </r>
    <r>
      <rPr>
        <sz val="12"/>
        <color theme="1"/>
        <rFont val="Times New Roman"/>
        <family val="1"/>
      </rPr>
      <t xml:space="preserve">
Serán </t>
    </r>
    <r>
      <rPr>
        <b/>
        <u/>
        <sz val="12"/>
        <color theme="1"/>
        <rFont val="Times New Roman"/>
        <family val="1"/>
      </rPr>
      <t>requisitos de admisibilidad</t>
    </r>
    <r>
      <rPr>
        <sz val="12"/>
        <color theme="1"/>
        <rFont val="Times New Roman"/>
        <family val="1"/>
      </rPr>
      <t xml:space="preserve"> para ser beneficiario de la ayuda de mantenimiento, los siguientes:
2.1. COMUNES
i. El beneficiario deberá estar inscrito en un organismo de certificación autorizado por la Comunidad Autónoma.
2.2. ESPECIFICOS
A. Agricultura ecológica (cultivos leñosos, herbáceos y aromáticas)
i. Titulares de explotaciones agrarias inscritas en el Registro de Explotaciones Agrarias de la Consejería competente.
ii. Para ser beneficiario de las ayudas de agricultura ecológica deberán solicitar, al menos, con la superficie mínima de cultivo que se indica:
      Producción Ecológica de cultivos leñosos (olivar, viñedo para vinificación y frutales):0,5 ha
      Producción Ecológica en cultivos Herbáceos de secano: 3 ha
      Producción ecológica en cultivos de aromáticas: 0,5 ha
B. Ganadería ecológica
i. Ser titulares de explotaciones ganadera inscritas en el Registro de Explotaciones Ganaderas de Extremadura (REGAEX).
ii. Contar con especie/es destinadas a la producción de alimentos.
iii. Superficie mínima de utilización para ganadería ecológica:</t>
    </r>
    <r>
      <rPr>
        <sz val="12"/>
        <color rgb="FFFF0000"/>
        <rFont val="Times New Roman"/>
        <family val="1"/>
      </rPr>
      <t xml:space="preserve"> 1 ha</t>
    </r>
    <r>
      <rPr>
        <sz val="12"/>
        <color theme="1"/>
        <rFont val="Times New Roman"/>
        <family val="1"/>
      </rPr>
      <t xml:space="preserve">
C. Apicultura ecológica
i. Estar inscritos en el Registro de Explotaciones Ganaderas.
ii. Tener inscritas, al menos, 150 colmenas.</t>
    </r>
  </si>
  <si>
    <r>
      <rPr>
        <b/>
        <u/>
        <sz val="12"/>
        <color theme="1"/>
        <rFont val="Times New Roman"/>
        <family val="1"/>
      </rPr>
      <t>1. CONVERSIÓN DE PRÁCTICAS Y MÉTODOS DE AGRICULTURA ECOLÓGICA</t>
    </r>
    <r>
      <rPr>
        <b/>
        <sz val="12"/>
        <color theme="1"/>
        <rFont val="Times New Roman"/>
        <family val="1"/>
      </rPr>
      <t xml:space="preserve"> </t>
    </r>
    <r>
      <rPr>
        <sz val="12"/>
        <color theme="1"/>
        <rFont val="Times New Roman"/>
        <family val="1"/>
      </rPr>
      <t xml:space="preserve"> 
Serán </t>
    </r>
    <r>
      <rPr>
        <b/>
        <u/>
        <sz val="12"/>
        <color theme="1"/>
        <rFont val="Times New Roman"/>
        <family val="1"/>
      </rPr>
      <t>requisitos de admisibilidad</t>
    </r>
    <r>
      <rPr>
        <sz val="12"/>
        <color theme="1"/>
        <rFont val="Times New Roman"/>
        <family val="1"/>
      </rPr>
      <t xml:space="preserve"> para ser beneficiario de la ayuda de conversión:
1.1. COMUNES
i. El beneficiario deberá estar inscrito en un organismo de certificación autorizado por la Comunidad Autónoma.
1.2. ESPECIFICOS
A. Agricultura ecológica (cultivos leñosos, herbáceos y aromáticas)
i. Las explotaciones agrarias deberán estar, a nombre del titular, inscritas en el Registro de Explotaciones Agrarias de la Consejería competente.
ii. Para ser beneficiario de las ayudas de agricultura ecológica deberán solicitar, al menos, una superficie mínima de cultivo, según se especifica:
      Producción Ecológica de cultivos leñosos (olivar, viñedo para vinificación y frutales): 0,5 ha
      Producción Ecológica en cultivos Herbáceos de secano: 3 ha
      Producción ecológica en cultivos de aromáticas: 0,5 ha
B. Ganadería ecológica
i. Ser titulares de explotaciones ganadera inscritas, a su nombre, en el Registro de Explotaciones Ganaderas de Extremadura (REGAEX) y contar con especie/es destinadas a la
producción de alimentos.
ii. Superficie mínima de utilización para ganadería ecológica: </t>
    </r>
    <r>
      <rPr>
        <sz val="12"/>
        <color rgb="FFFF0000"/>
        <rFont val="Times New Roman"/>
        <family val="1"/>
      </rPr>
      <t>1 ha</t>
    </r>
    <r>
      <rPr>
        <sz val="12"/>
        <color theme="1"/>
        <rFont val="Times New Roman"/>
        <family val="1"/>
      </rPr>
      <t xml:space="preserve">
C. Apicultura ecológica
i. Estar inscritos en el Registro de Explotaciones Ganaderas.
ii. Contar, en el Registro con, al menos, con 150 colmenas.
</t>
    </r>
    <r>
      <rPr>
        <b/>
        <u/>
        <sz val="12"/>
        <color theme="1"/>
        <rFont val="Times New Roman"/>
        <family val="1"/>
      </rPr>
      <t>2. MANTENIMIENTO DE PRÁCTICAS Y MÉTODOS DE AGRICULTURA ECOLÓGICA</t>
    </r>
    <r>
      <rPr>
        <sz val="12"/>
        <color theme="1"/>
        <rFont val="Times New Roman"/>
        <family val="1"/>
      </rPr>
      <t xml:space="preserve">
Serán</t>
    </r>
    <r>
      <rPr>
        <u/>
        <sz val="12"/>
        <color theme="1"/>
        <rFont val="Times New Roman"/>
        <family val="1"/>
      </rPr>
      <t xml:space="preserve"> </t>
    </r>
    <r>
      <rPr>
        <b/>
        <u/>
        <sz val="12"/>
        <color theme="1"/>
        <rFont val="Times New Roman"/>
        <family val="1"/>
      </rPr>
      <t>requisitos de admisibilidad</t>
    </r>
    <r>
      <rPr>
        <sz val="12"/>
        <color theme="1"/>
        <rFont val="Times New Roman"/>
        <family val="1"/>
      </rPr>
      <t xml:space="preserve"> para ser beneficiario de la ayuda de mantenimiento, los siguientes:
2.1. COMUNES
i. El beneficiario deberá estar inscrito en un organismo de certificación autorizado por la Comunidad Autónoma.
2.2. ESPECIFICOS
A. Agricultura ecológica (cultivos leñosos, herbáceos y aromáticas)
i. Titulares de explotaciones agrarias inscritas en el Registro de Explotaciones Agrarias de la Consejería competente.
ii. Para ser beneficiario de las ayudas de agricultura ecológica deberán solicitar, al menos, con la superficie mínima de cultivo que se indica:
      Producción Ecológica de cultivos leñosos (olivar, viñedo para vinificación y frutales):0,5 ha
      Producción Ecológica en cultivos Herbáceos de secano: 3 ha
      Producción ecológica en cultivos de aromáticas: 0,5 ha
B. Ganadería ecológica
i. Ser titulares de explotaciones ganadera inscritas en el Registro de Explotaciones Ganaderas de Extremadura (REGAEX).
ii. Contar con especie/es destinadas a la producción de alimentos.
iii. Superficie mínima de utilización para ganadería ecológica: 1 ha
C. Apicultura ecológica
i. Estar inscritos en el Registro de Explotaciones Ganaderas.
ii. Tener inscritas, al menos, 150 colmenas.</t>
    </r>
  </si>
  <si>
    <r>
      <t>Los pagos se concederán sobre la base de los costes adicionales</t>
    </r>
    <r>
      <rPr>
        <sz val="12"/>
        <color rgb="FF0070C0"/>
        <rFont val="Times New Roman"/>
        <family val="1"/>
      </rPr>
      <t>, costes de transacción</t>
    </r>
    <r>
      <rPr>
        <sz val="12"/>
        <color theme="1"/>
        <rFont val="Times New Roman"/>
        <family val="1"/>
      </rPr>
      <t xml:space="preserve"> y pérdidas de ingresos.
Se compensará a los beneficiarios por la totalidad o parte de los </t>
    </r>
    <r>
      <rPr>
        <sz val="12"/>
        <color rgb="FF0070C0"/>
        <rFont val="Times New Roman"/>
        <family val="1"/>
      </rPr>
      <t xml:space="preserve"> </t>
    </r>
    <r>
      <rPr>
        <sz val="12"/>
        <color theme="1"/>
        <rFont val="Times New Roman"/>
        <family val="1"/>
      </rPr>
      <t>costes</t>
    </r>
    <r>
      <rPr>
        <sz val="12"/>
        <color rgb="FF0070C0"/>
        <rFont val="Times New Roman"/>
        <family val="1"/>
      </rPr>
      <t xml:space="preserve"> adiccionales </t>
    </r>
    <r>
      <rPr>
        <sz val="12"/>
        <color theme="1"/>
        <rFont val="Times New Roman"/>
        <family val="1"/>
      </rPr>
      <t xml:space="preserve"> y las pérdidas de ingresos resultantes de los compromisos contraídos, incluyendo, </t>
    </r>
    <r>
      <rPr>
        <strike/>
        <sz val="12"/>
        <color rgb="FF0070C0"/>
        <rFont val="Times New Roman"/>
        <family val="1"/>
      </rPr>
      <t>en su caso,</t>
    </r>
    <r>
      <rPr>
        <sz val="12"/>
        <color theme="1"/>
        <rFont val="Times New Roman"/>
        <family val="1"/>
      </rPr>
      <t xml:space="preserve"> los costes de transaccion.
Los compromisos se suscribirán por un período de cinco</t>
    </r>
    <r>
      <rPr>
        <sz val="12"/>
        <color rgb="FF0070C0"/>
        <rFont val="Times New Roman"/>
        <family val="1"/>
      </rPr>
      <t xml:space="preserve"> </t>
    </r>
    <r>
      <rPr>
        <strike/>
        <sz val="12"/>
        <color rgb="FF0070C0"/>
        <rFont val="Times New Roman"/>
        <family val="1"/>
      </rPr>
      <t xml:space="preserve">a siete </t>
    </r>
    <r>
      <rPr>
        <sz val="12"/>
        <color rgb="FF0070C0"/>
        <rFont val="Times New Roman"/>
        <family val="1"/>
      </rPr>
      <t>años</t>
    </r>
    <r>
      <rPr>
        <sz val="12"/>
        <color theme="1"/>
        <rFont val="Times New Roman"/>
        <family val="1"/>
      </rPr>
      <t xml:space="preserve">.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t>
    </r>
    <r>
      <rPr>
        <b/>
        <sz val="12"/>
        <color theme="1"/>
        <rFont val="Times New Roman"/>
        <family val="1"/>
      </rPr>
      <t>Forma de la ayuda:</t>
    </r>
    <r>
      <rPr>
        <sz val="12"/>
        <color theme="1"/>
        <rFont val="Times New Roman"/>
        <family val="1"/>
      </rPr>
      <t xml:space="preserve"> Prima única.
</t>
    </r>
    <r>
      <rPr>
        <b/>
        <sz val="12"/>
        <color theme="1"/>
        <rFont val="Times New Roman"/>
        <family val="1"/>
      </rPr>
      <t>El importe de las primas</t>
    </r>
    <r>
      <rPr>
        <sz val="12"/>
        <color theme="1"/>
        <rFont val="Times New Roman"/>
        <family val="1"/>
      </rPr>
      <t xml:space="preserve"> podrá ser decreciente en función de la superficie de la explotación al reducirse los costes y pérdidas de ingresos por hectárea.
Importes de la prima en función de grupos de cultivo y si es un </t>
    </r>
    <r>
      <rPr>
        <b/>
        <sz val="12"/>
        <color theme="1"/>
        <rFont val="Times New Roman"/>
        <family val="1"/>
      </rPr>
      <t>mantenimiento</t>
    </r>
    <r>
      <rPr>
        <sz val="12"/>
        <color theme="1"/>
        <rFont val="Times New Roman"/>
        <family val="1"/>
      </rPr>
      <t xml:space="preserve"> de la agricultura ecológica o la </t>
    </r>
    <r>
      <rPr>
        <b/>
        <sz val="12"/>
        <color theme="1"/>
        <rFont val="Times New Roman"/>
        <family val="1"/>
      </rPr>
      <t>conversión</t>
    </r>
    <r>
      <rPr>
        <sz val="12"/>
        <color theme="1"/>
        <rFont val="Times New Roman"/>
        <family val="1"/>
      </rPr>
      <t xml:space="preserve"> hacia un sistema de agricultura ecológica.
                                                                                                                                                          </t>
    </r>
    <r>
      <rPr>
        <b/>
        <sz val="12"/>
        <color theme="1"/>
        <rFont val="Times New Roman"/>
        <family val="1"/>
      </rPr>
      <t>PRIMAS PARA LA AGRICULTURA ECOLÓGICA</t>
    </r>
    <r>
      <rPr>
        <sz val="12"/>
        <color theme="1"/>
        <rFont val="Times New Roman"/>
        <family val="1"/>
      </rPr>
      <t xml:space="preserve">:
· Cultivos Leñosos (olivar, viñedo y frutales)
          o </t>
    </r>
    <r>
      <rPr>
        <u/>
        <sz val="12"/>
        <color theme="1"/>
        <rFont val="Times New Roman"/>
        <family val="1"/>
      </rPr>
      <t>Conversión</t>
    </r>
    <r>
      <rPr>
        <sz val="12"/>
        <color theme="1"/>
        <rFont val="Times New Roman"/>
        <family val="1"/>
      </rPr>
      <t xml:space="preserve">: Importe 1: 330 €/ha
          o </t>
    </r>
    <r>
      <rPr>
        <u/>
        <sz val="12"/>
        <color theme="1"/>
        <rFont val="Times New Roman"/>
        <family val="1"/>
      </rPr>
      <t>Mantenimiento</t>
    </r>
    <r>
      <rPr>
        <sz val="12"/>
        <color theme="1"/>
        <rFont val="Times New Roman"/>
        <family val="1"/>
      </rPr>
      <t xml:space="preserve">: Importe 1: 300 €/ha
· Cultivos herbáceos
          o </t>
    </r>
    <r>
      <rPr>
        <u/>
        <sz val="12"/>
        <color theme="1"/>
        <rFont val="Times New Roman"/>
        <family val="1"/>
      </rPr>
      <t>Conversión</t>
    </r>
    <r>
      <rPr>
        <sz val="12"/>
        <color theme="1"/>
        <rFont val="Times New Roman"/>
        <family val="1"/>
      </rPr>
      <t xml:space="preserve">: Importe 1: 144 €/ha
          o </t>
    </r>
    <r>
      <rPr>
        <u/>
        <sz val="12"/>
        <color theme="1"/>
        <rFont val="Times New Roman"/>
        <family val="1"/>
      </rPr>
      <t>Mantenimiento</t>
    </r>
    <r>
      <rPr>
        <sz val="12"/>
        <color theme="1"/>
        <rFont val="Times New Roman"/>
        <family val="1"/>
      </rPr>
      <t xml:space="preserve">: Importe 1: 131 €/ha
· Otros cultivos (aromáticas)
          o </t>
    </r>
    <r>
      <rPr>
        <u/>
        <sz val="12"/>
        <color theme="1"/>
        <rFont val="Times New Roman"/>
        <family val="1"/>
      </rPr>
      <t>Conversión</t>
    </r>
    <r>
      <rPr>
        <sz val="12"/>
        <color theme="1"/>
        <rFont val="Times New Roman"/>
        <family val="1"/>
      </rPr>
      <t xml:space="preserve">: Importe 1: 144 €/ha
          o </t>
    </r>
    <r>
      <rPr>
        <u/>
        <sz val="12"/>
        <color theme="1"/>
        <rFont val="Times New Roman"/>
        <family val="1"/>
      </rPr>
      <t>Mantenimiento</t>
    </r>
    <r>
      <rPr>
        <sz val="12"/>
        <color theme="1"/>
        <rFont val="Times New Roman"/>
        <family val="1"/>
      </rPr>
      <t xml:space="preserve">: Importe 1: 131 €/ha
</t>
    </r>
    <r>
      <rPr>
        <u/>
        <sz val="12"/>
        <color theme="1"/>
        <rFont val="Times New Roman"/>
        <family val="1"/>
      </rPr>
      <t>Modulaciones para estas intervencione</t>
    </r>
    <r>
      <rPr>
        <sz val="12"/>
        <color theme="1"/>
        <rFont val="Times New Roman"/>
        <family val="1"/>
      </rPr>
      <t xml:space="preserve">s:
1. Producción ecológica cultivos leñosos (olivar, viñedo y frutales), herbáceos y aromáticas:
- Desde la superficie mínima hasta 40 ha.: 100% de la prima.
- Superior a 40 ha. y hasta 80 ha.: 60% de la prima.
- Superior a 80 ha. y hasta el total de la superficie acogida: 30% de la prima.
PRIMAS EN GANADERÍA ECOLÓGICA:
Ganadería se categorizará según especie. (Bóvidos, Porcino, Ovino, Caprino, Aves de Corral, Équidos,Conejos)
      o </t>
    </r>
    <r>
      <rPr>
        <u/>
        <sz val="12"/>
        <color theme="1"/>
        <rFont val="Times New Roman"/>
        <family val="1"/>
      </rPr>
      <t>Conversión</t>
    </r>
    <r>
      <rPr>
        <sz val="12"/>
        <color theme="1"/>
        <rFont val="Times New Roman"/>
        <family val="1"/>
      </rPr>
      <t xml:space="preserve">: Importe 1: 72,60 €/ha
      o </t>
    </r>
    <r>
      <rPr>
        <u/>
        <sz val="12"/>
        <color theme="1"/>
        <rFont val="Times New Roman"/>
        <family val="1"/>
      </rPr>
      <t>Mantenimiento</t>
    </r>
    <r>
      <rPr>
        <sz val="12"/>
        <color theme="1"/>
        <rFont val="Times New Roman"/>
        <family val="1"/>
      </rPr>
      <t xml:space="preserve">: Importe 1: 66 €/ha
                                                                                                                                                      </t>
    </r>
    <r>
      <rPr>
        <u/>
        <sz val="12"/>
        <color theme="1"/>
        <rFont val="Times New Roman"/>
        <family val="1"/>
      </rPr>
      <t>Modulaciones para esta intervención (2 UGM se computará con 1 ha)</t>
    </r>
    <r>
      <rPr>
        <sz val="12"/>
        <color theme="1"/>
        <rFont val="Times New Roman"/>
        <family val="1"/>
      </rPr>
      <t xml:space="preserve">:
Ganadería ecológica:
- Desde la superficie mínima hasta 300 ha: 100% de la prima.
- Superior a 300 ha y hasta 600 ha: 60% de la prima.
- Superior a 600 ha y hasta el total de la superficie acogida: 30% de la prima.
PRIMAS EN APICULTURA ECOLÓGICA:
      o </t>
    </r>
    <r>
      <rPr>
        <u/>
        <sz val="12"/>
        <color theme="1"/>
        <rFont val="Times New Roman"/>
        <family val="1"/>
      </rPr>
      <t>Conversión</t>
    </r>
    <r>
      <rPr>
        <sz val="12"/>
        <color theme="1"/>
        <rFont val="Times New Roman"/>
        <family val="1"/>
      </rPr>
      <t xml:space="preserve">: Importe 1: 43,5 €/colmena. </t>
    </r>
    <r>
      <rPr>
        <sz val="12"/>
        <color rgb="FF0070C0"/>
        <rFont val="Times New Roman"/>
        <family val="1"/>
      </rPr>
      <t>21,75€/ha</t>
    </r>
    <r>
      <rPr>
        <sz val="12"/>
        <color theme="1"/>
        <rFont val="Times New Roman"/>
        <family val="1"/>
      </rPr>
      <t xml:space="preserve">
      o </t>
    </r>
    <r>
      <rPr>
        <u/>
        <sz val="12"/>
        <color theme="1"/>
        <rFont val="Times New Roman"/>
        <family val="1"/>
      </rPr>
      <t>Mantenimiento</t>
    </r>
    <r>
      <rPr>
        <sz val="12"/>
        <color theme="1"/>
        <rFont val="Times New Roman"/>
        <family val="1"/>
      </rPr>
      <t>: Importe 1: 3</t>
    </r>
    <r>
      <rPr>
        <sz val="12"/>
        <color rgb="FF0070C0"/>
        <rFont val="Times New Roman"/>
        <family val="1"/>
      </rPr>
      <t>7</t>
    </r>
    <r>
      <rPr>
        <sz val="12"/>
        <color theme="1"/>
        <rFont val="Times New Roman"/>
        <family val="1"/>
      </rPr>
      <t xml:space="preserve">,6 €/colmena. </t>
    </r>
    <r>
      <rPr>
        <sz val="12"/>
        <color rgb="FF0070C0"/>
        <rFont val="Times New Roman"/>
        <family val="1"/>
      </rPr>
      <t>18,8 €/ha</t>
    </r>
    <r>
      <rPr>
        <sz val="12"/>
        <color theme="1"/>
        <rFont val="Times New Roman"/>
        <family val="1"/>
      </rPr>
      <t xml:space="preserve">
Modulaciones para esta intervención:
Apicultura ecológica:
- Desde la superficie mínima hasta 350 colmenas: 100% de la prima.
- Superior a 350 colmenas y hasta 500 colmenas: 60% de la prima.
El número máximo de colmenas subvencionables es de 500 unidades.
Es generalizado en el sector apícola en nuestra región que la superfcie mínima a aprovechas para obtener una miel en adecuada se necesitaría 2 hectáreas por colmena, ratificado en el PDR 2014-2020.
A </t>
    </r>
    <r>
      <rPr>
        <strike/>
        <sz val="12"/>
        <color theme="1"/>
        <rFont val="Times New Roman"/>
        <family val="1"/>
      </rPr>
      <t>los</t>
    </r>
    <r>
      <rPr>
        <sz val="12"/>
        <color theme="1"/>
        <rFont val="Times New Roman"/>
        <family val="1"/>
      </rPr>
      <t xml:space="preserve"> </t>
    </r>
    <r>
      <rPr>
        <sz val="12"/>
        <color rgb="FF0070C0"/>
        <rFont val="Times New Roman"/>
        <family val="1"/>
      </rPr>
      <t xml:space="preserve">estos </t>
    </r>
    <r>
      <rPr>
        <sz val="12"/>
        <color theme="1"/>
        <rFont val="Times New Roman"/>
        <family val="1"/>
      </rPr>
      <t xml:space="preserve">efectos </t>
    </r>
    <r>
      <rPr>
        <strike/>
        <sz val="12"/>
        <color theme="1"/>
        <rFont val="Times New Roman"/>
        <family val="1"/>
      </rPr>
      <t>de indicadores</t>
    </r>
    <r>
      <rPr>
        <sz val="12"/>
        <color theme="1"/>
        <rFont val="Times New Roman"/>
        <family val="1"/>
      </rPr>
      <t>,</t>
    </r>
    <r>
      <rPr>
        <sz val="12"/>
        <color rgb="FF0070C0"/>
        <rFont val="Times New Roman"/>
        <family val="1"/>
      </rPr>
      <t xml:space="preserve"> se establece una conversión de</t>
    </r>
    <r>
      <rPr>
        <strike/>
        <sz val="12"/>
        <color rgb="FF0070C0"/>
        <rFont val="Times New Roman"/>
        <family val="1"/>
      </rPr>
      <t xml:space="preserve"> pues,</t>
    </r>
    <r>
      <rPr>
        <sz val="12"/>
        <color theme="1"/>
        <rFont val="Times New Roman"/>
        <family val="1"/>
      </rPr>
      <t xml:space="preserve"> </t>
    </r>
    <r>
      <rPr>
        <u/>
        <sz val="12"/>
        <color theme="1"/>
        <rFont val="Times New Roman"/>
        <family val="1"/>
      </rPr>
      <t>una colmena</t>
    </r>
    <r>
      <rPr>
        <sz val="12"/>
        <color theme="1"/>
        <rFont val="Times New Roman"/>
        <family val="1"/>
      </rPr>
      <t xml:space="preserve"> </t>
    </r>
    <r>
      <rPr>
        <strike/>
        <sz val="12"/>
        <color rgb="FF0070C0"/>
        <rFont val="Times New Roman"/>
        <family val="1"/>
      </rPr>
      <t xml:space="preserve">supondrá </t>
    </r>
    <r>
      <rPr>
        <u/>
        <sz val="12"/>
        <color theme="1"/>
        <rFont val="Times New Roman"/>
        <family val="1"/>
      </rPr>
      <t>dos hectáreas</t>
    </r>
    <r>
      <rPr>
        <sz val="12"/>
        <color theme="1"/>
        <rFont val="Times New Roman"/>
        <family val="1"/>
      </rPr>
      <t>.</t>
    </r>
  </si>
  <si>
    <r>
      <t>Los compromisos se suscribirán por un período de cinco</t>
    </r>
    <r>
      <rPr>
        <strike/>
        <sz val="12"/>
        <color rgb="FF0070C0"/>
        <rFont val="Times New Roman"/>
        <family val="1"/>
      </rPr>
      <t xml:space="preserve"> a siete</t>
    </r>
    <r>
      <rPr>
        <sz val="12"/>
        <color theme="1"/>
        <rFont val="Times New Roman"/>
        <family val="1"/>
      </rPr>
      <t xml:space="preserve"> años.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t>
    </r>
  </si>
  <si>
    <r>
      <t xml:space="preserve">Tipo de ayudas SIGC                                                                                                                                                                                                                                                                                                    </t>
    </r>
    <r>
      <rPr>
        <b/>
        <u/>
        <sz val="12"/>
        <color rgb="FF0070C0"/>
        <rFont val="Times New Roman"/>
        <family val="1"/>
      </rPr>
      <t>CONVERSIÓN DE PRÁCTICAS Y MÉTODOS DE AGRICULTURA ECOLÓGICA</t>
    </r>
    <r>
      <rPr>
        <sz val="12"/>
        <color rgb="FF0070C0"/>
        <rFont val="Times New Roman"/>
        <family val="1"/>
      </rPr>
      <t xml:space="preserve">
Se trata de ayudas destinadas a apoyar la entrada de productores a este modelo de agricultura ecológica, fomentando la adaptación e implicación de esos productores a la aplicación de métodos agrarios ecológicos con la protección y mejora del medio ambiente, del paisaje y sus características, de los recursos naturales y del suelo.
Se fomentará la conversión a las prácticas y métodos de producción agraria ecológica, de acuerdo con lo establecido en la normativa comunitaria que la desarrolla.
Los cultivos que podrán acceder a esta línea de ayuda serán: 
a) Producción ecológica de cultivos leñosos (olivar, viñedo y frutales)
b) Producción ecológica de herbáceos 
c) Aromáticas
d) Ganadería ecológica
e) Apicultura ecológica
</t>
    </r>
    <r>
      <rPr>
        <b/>
        <sz val="12"/>
        <color rgb="FF0070C0"/>
        <rFont val="Times New Roman"/>
        <family val="1"/>
      </rPr>
      <t>COMPROMISOS</t>
    </r>
    <r>
      <rPr>
        <sz val="12"/>
        <color rgb="FF0070C0"/>
        <rFont val="Times New Roman"/>
        <family val="1"/>
      </rPr>
      <t xml:space="preserve"> mínimos asociados:
1. COMUNES.
i. Las unidades comprometidas deben estar certificadas en producción ecológica según lo establecido en el Reglamento (UE) 2018/848 del Parlamento Europeo y del Consejo de 30 de mayo de 2018, sobre Producción Ecológica y Etiquetado de los productos ecológicos. Calificación “sin denominación” (S.D.), o “reconversión” (R), en esa anualidad.
ii. Contar con asesoramiento técnico cualificado o experiencia y/o formación en producción ecológica.
2. ESPECÍFICOS.
a) Agricultura ecológica (cultivos leñosos, herbáceos y aromáticas)
i. Mantener registradas, a su nombre, las unidades objeto de ayuda en el Registro de Explotaciones.
ii. Realización anual de analíticas de suelo y/o foliares. 
b) Ganadería ecológica:
i. Mantener registradas, a su nombre, las unidades objeto de ayuda en el Registro de Explotaciones Ganaderas durante el periodo de compromiso.
c) Apicultura ecológica:
i. Mantener registradas a su nombre las unidades objeto de ayuda en el Registro de Explotaciones Ganaderas durante el periodo de compromiso.
ii. Cada colmenar no tendrá más de 100 colmenas.
iii. Las colmenas permanecerán en nuestra Comunidad Autónoma por un período mínimo continuo de cinco meses entre el 1 de agosto y el 31 de mayo, salvo causas excepcionales que serán comunicadas, justificadas y valoradas por el órgano gestor. Durante este período mínimo de cinco meses, pueden realizar movimientos dentro de nuestra Comunidad, debiendo permanecer las colmenas, en cada asentamiento, al menos, un mes. El resto, hasta los doce meses, podrán realizarse movimientos dentro y fuera de nuestra Comunidad Autonómica debiendo permanecer en ésta, al menos, el 20% de las colmenas.
iv. La distancia entre colmenar será superior a 1 km.
v. Las colmenas deberán mantenerse en condiciones óptimas de producción. 
vi. Será de obligado cumplimiento la identificación de los asentamientos de las colmenas, en nuestra Comunidad Autónoma en la forma en que se establezca. 
Una vez finalizado el período de convesión, los años que resten para completar el compromisos podrán abonarse a través de la misma intervención con su prima de mantenimiento.
Se mantendrá en los años siguientes al menos el 70% de la superficie sujeta al compromiso suscrito inicialmente.
</t>
    </r>
    <r>
      <rPr>
        <b/>
        <u/>
        <sz val="12"/>
        <color rgb="FF0070C0"/>
        <rFont val="Times New Roman"/>
        <family val="1"/>
      </rPr>
      <t>MANTENIMIENTO DE PRÁCTICAS Y MÉTODOS DE AGRICULTURA ECOLÓGICA</t>
    </r>
    <r>
      <rPr>
        <sz val="12"/>
        <color rgb="FF0070C0"/>
        <rFont val="Times New Roman"/>
        <family val="1"/>
      </rPr>
      <t xml:space="preserve">
Con esta  intervención se pretende fomentar el mantenimiento de las prácticas y métodos de producción agraria ecológica en la Comunidad Autónoma de Extremadura.
Los cultivos que podrán acceder a esta línea de ayuda serán: 
a) Producción ecológica de cultivos leñosos (olivar, viñedo y frutales)
b) Producción ecológica de herbáceos 
c) Aromáticas
d) Ganadería ecológica
e) Apicultura ecológica
                                                                                                                                                                                                                                                                                                                                              </t>
    </r>
    <r>
      <rPr>
        <b/>
        <sz val="12"/>
        <color rgb="FF0070C0"/>
        <rFont val="Times New Roman"/>
        <family val="1"/>
      </rPr>
      <t>COMPROMISOS</t>
    </r>
    <r>
      <rPr>
        <sz val="12"/>
        <color rgb="FF0070C0"/>
        <rFont val="Times New Roman"/>
        <family val="1"/>
      </rPr>
      <t xml:space="preserve"> mínimos asociados:
El beneficiario quedará obligado, durante el período de percepción de la ayuda, a cumplir los compromisos siguientes:
1. COMUNES.
i. Las unidades comprometidas deben estar certificadas en producción ecológica según lo establecido en el Reglamento  (UE) 2018/848 del Parlamento Europeo y del Consejo de 30 de mayo de 2018 de Producción Ecológica y Etiquetado de los productos ecológicos. Calificación “agricultura ecológica” (A.E.).
ii. Contar con asesoramiento técnico cualificado o experiencia y/o formación en producción ecológica.
2.  ESPECÍFICOS 
a) Agricultura ecológica (cultivos leñosos, herbáceos y aromáticas)
i. Mantener registradas, a su nombre, las unidades (superficie y cultivo) objeto de ayuda en el Registro de Explotaciones. 
ii. Realización anual de analíticas de suelo y/o foliares. 
b) Otras utilizaciones de la tierra (Ganadería ecológica):
i. Mantener registradas, a su nombre, las unidades (UGM) objeto de ayuda en el Registro de Explotaciones Ganadera.
c) Apicultura ecológica
i. Mantener registradas a su nombre las unidades objeto de ayuda en el Registro de Explotaciones Ganaderas durante el periodo de compromiso.
ii. Cada colmenar no tendrá más de 100 colmenas.
iii. Las colmenas permanecerán en nuestra Comunidad Autónoma por un período mínimo continuo de cinco meses entre el 1 de agosto y el 31 de mayo, salvo causas excepcionales que serán comunicadas, justificadas y valoradas por el órgano gestor. Durante este período mínimo de cinco meses, pueden realizar movimientos dentro de nuestra Comunidad, debiendo permanecer las colmenas, en cada asentamiento, al menos, un mes. El resto, hasta los doce meses, podrán realizarse movimientos dentro y fuera de nuestra Comunidad Autonómica debiendo permanecer en ésta, al menos, el 20% de las colmenas. 
iv. La distancia entre colmenar será como mínimo 1 km.
v. Las colmenas deberán mantenerse en condiciones óptimas de producción.
vi. Será de obligado cumplimiento la identificación de los asentamientos de las colmenas, en nuestra Comunidad Autónoma, en la forma en que se determine.
Se mantendrá en los años siguientes al menos el 70% de la superficie sujeta al compromiso suscrito inicialmente.</t>
    </r>
  </si>
  <si>
    <r>
      <rPr>
        <b/>
        <u/>
        <sz val="12"/>
        <color rgb="FF0070C0"/>
        <rFont val="Times New Roman"/>
        <family val="1"/>
      </rPr>
      <t xml:space="preserve">OBJETIVOS ESPECÍFICOS Y CONTENIDO. </t>
    </r>
    <r>
      <rPr>
        <b/>
        <u/>
        <sz val="12"/>
        <color theme="1"/>
        <rFont val="Times New Roman"/>
        <family val="1"/>
      </rPr>
      <t>CONVERSIÓN DE PRÁCTICAS Y MÉTODOS DE AGRICULTURA ECOLÓGICA</t>
    </r>
    <r>
      <rPr>
        <sz val="12"/>
        <color theme="1"/>
        <rFont val="Times New Roman"/>
        <family val="1"/>
      </rPr>
      <t xml:space="preserve">
Se trata de ayudas destinadas a apoyar la entrada de productores a este modelo de agricultura ecológica, fomentando la adaptación e implicación de esos productores a la aplicación de métodos agrarios ecológicos con la protección y mejora del medio ambiente, del paisaje y sus características, de los recursos naturales y del suelo.
Se fomentará la conversión a las prácticas y métodos de producción agraria ecológica, de acuerdo con lo establecido en la normativa comunitaria que la desarrolla.
Los cultivos que podrán acceder a esta línea de ayuda serán: 
a) Producción ecológica de cultivos leñosos (olivar, viñedo y frutales)
b) Producción ecológica de herbáceos 
c) Aromáticas
d) Ganadería ecológica
e) Apicultura ecológica
</t>
    </r>
    <r>
      <rPr>
        <b/>
        <strike/>
        <sz val="12"/>
        <color rgb="FF0070C0"/>
        <rFont val="Times New Roman"/>
        <family val="1"/>
      </rPr>
      <t>Compromisos mínimos asociados</t>
    </r>
    <r>
      <rPr>
        <strike/>
        <sz val="12"/>
        <color rgb="FF0070C0"/>
        <rFont val="Times New Roman"/>
        <family val="1"/>
      </rPr>
      <t>:
1. COMUNES.
i. Las unidades comprometidas deben estar certificadas en producción ecológica según lo establecido en el Reglamento (UE) 2018/848 del Parlamento Europeo y del Consejo de 30 de mayo de 2018, sobre Producción Ecológica y Etiquetado de los productos ecológicos. Calificación “sin denominación” (S.D.), o “reconversión” (R), en esa anualidad.
ii. Contar con asesoramiento técnico cualificado o experiencia y/o formación en producción ecológica.
2. ESPECÍFICOS.
a) Agricultura ecológica (cultivos leñosos, herbáceos y aromáticas)
i. Mantener registradas, a su nombre, las unidades objeto de ayuda en el Registro de Explotaciones.
ii. Realización anual de analíticas de suelo y/o foliares. 
b) Ganadería ecológica:
i. Mantener registradas, a su nombre, las unidades objeto de ayuda en el Registro de Explotaciones Ganaderas durante el periodo de compromiso.
c) Apicultura ecológica:
i. Mantener registradas a su nombre las unidades objeto de ayuda en el Registro de Explotaciones Ganaderas durante el periodo de compromiso.
ii. Cada colmenar no tendrá más de 100 colmenas.
iii. Las colmenas permanecerán en nuestra Comunidad Autónoma por un período mínimo continuo de cinco meses entre el 1 de agosto y el 31 de mayo, salvo causas excepcionales que serán comunicadas, justificadas y valoradas por el órgano gestor. Durante este período mínimo de cinco meses, pueden realizar movimientos dentro de nuestra Comunidad, debiendo permanecer las colmenas, en cada asentamiento, al menos, un mes. El resto, hasta los doce meses, podrán realizarse movimientos dentro y fuera de nuestra Comunidad Autonómica debiendo permanecer en ésta, al menos, el 20% de las colmenas.
iv. La distancia entre colmenar será superior a 1 km.
v. Las colmenas deberán mantenerse en condiciones óptimas de producción. 
vi. Será de obligado cumplimiento la identificación, en la solicitud de ayuda y en el cuaderno de explotación, de los asentamientos de las colmenas, en nuestra Comunidad Autónoma, mediante la expresión del municipio y de las coordenadas X e Y en la proyección UTM en el sistema en la forma en que se establezca. 
vi. Se permite el sistema de trashumancia que se aplica a la apicultura convencional, siempre y cuando cumplan también las normas de producción ecológicas.
Una vez finalizado el período de convesión, los años que resten para completar el compromisos podrán abonarse a través de la misma intervención con su prima de mantenimiento.
Se mantendrá en los años siguientes al menos el 70% de la superficie sujeta al compromiso suscrito inicialmente.</t>
    </r>
    <r>
      <rPr>
        <sz val="12"/>
        <color theme="1"/>
        <rFont val="Times New Roman"/>
        <family val="1"/>
      </rPr>
      <t xml:space="preserve">
</t>
    </r>
    <r>
      <rPr>
        <b/>
        <u/>
        <sz val="12"/>
        <color rgb="FF0070C0"/>
        <rFont val="Times New Roman"/>
        <family val="1"/>
      </rPr>
      <t xml:space="preserve">OBJETIVOS ESPECÍFCIOS Y CONTENIDO. </t>
    </r>
    <r>
      <rPr>
        <b/>
        <u/>
        <sz val="12"/>
        <color theme="1"/>
        <rFont val="Times New Roman"/>
        <family val="1"/>
      </rPr>
      <t>MANTENIMIENTO DE PRÁCTICAS Y MÉTODOS DE AGRICULTURA ECOLÓGICA</t>
    </r>
    <r>
      <rPr>
        <sz val="12"/>
        <color theme="1"/>
        <rFont val="Times New Roman"/>
        <family val="1"/>
      </rPr>
      <t xml:space="preserve">
Con esta </t>
    </r>
    <r>
      <rPr>
        <strike/>
        <sz val="12"/>
        <color rgb="FFFF0000"/>
        <rFont val="Times New Roman"/>
        <family val="1"/>
      </rPr>
      <t>submedida</t>
    </r>
    <r>
      <rPr>
        <sz val="12"/>
        <color theme="1"/>
        <rFont val="Times New Roman"/>
        <family val="1"/>
      </rPr>
      <t xml:space="preserve"> </t>
    </r>
    <r>
      <rPr>
        <sz val="12"/>
        <color rgb="FFFF0000"/>
        <rFont val="Times New Roman"/>
        <family val="1"/>
      </rPr>
      <t xml:space="preserve">intervención </t>
    </r>
    <r>
      <rPr>
        <sz val="12"/>
        <color theme="1"/>
        <rFont val="Times New Roman"/>
        <family val="1"/>
      </rPr>
      <t xml:space="preserve">se pretende fomentar el mantenimiento de las prácticas y métodos de producción agraria ecológica en la Comunidad Autónoma de Extremadura.
Los cultivos que podrán acceder a esta línea de ayuda serán: 
a) Producción ecológica de cultivos leñosos (olivar, viñedo y frutales)
b) Producción ecológica de herbáceos 
c) Aromáticas
d) Ganadería ecológica
e) Apicultura ecológica
</t>
    </r>
    <r>
      <rPr>
        <b/>
        <strike/>
        <sz val="12"/>
        <color rgb="FF0070C0"/>
        <rFont val="Times New Roman"/>
        <family val="1"/>
      </rPr>
      <t>Compromisos mínimos asociados</t>
    </r>
    <r>
      <rPr>
        <strike/>
        <sz val="12"/>
        <color rgb="FF0070C0"/>
        <rFont val="Times New Roman"/>
        <family val="1"/>
      </rPr>
      <t>:
El beneficiario quedará obligado, durante el período de percepción de la ayuda, a cumplir los compromisos siguientes:
1. COMUNES.
i. Las unidades comprometidas deben estar certificadas en producción ecológica según lo establecido en el Reglamento  (UE) 2018/848 del Parlamento Europeo y del Consejo de 30 de mayo de 2018 de Producción Ecológica y Etiquetado de los productos ecológicos. Calificación “agricultura ecológica” (A.E.).
ii. Contar con asesoramiento técnico cualificado o experiencia y/o formación en producción ecológica.
2.  ESPECÍFICOS 
a) Agricultura ecológica (cultivos leñosos, herbáceos y aromáticas)
i. Mantener registradas, a su nombre, las unidades (superficie y cultivo) objeto de ayuda en el Registro de Explotaciones. 
ii. Realización anual de analíticas de suelo y/o foliares. 
b) Otras utilizaciones de la tierra (Ganadería ecológica):
i. Mantener registradas, a su nombre, las unidades (UGM) objeto de ayuda en el Registro de Explotaciones Ganadera.
c) Apicultura ecológica
i. Mantener registradas a su nombre las unidades objeto de ayuda en el Registro de Explotaciones Ganaderas durante el periodo de compromiso.
ii. Cada colmenar no tendrá más de 100 colmenas.
iii. Las colmenas permanecerán en nuestra Comunidad Autónoma por un período mínimo continuo de cinco meses entre el 1 de agosto y el 31 de mayo, salvo causas excepcionales que serán comunicadas, justificadas y valoradas por el órgano gestor. Durante este período mínimo de cinco meses, pueden realizar movimientos dentro de nuestra Comunidad, debiendo permanecer las colmenas, en cada asentamiento, al menos, un mes. El resto, hasta los doce meses, podrán realizarse movimientos dentro y fuera de nuestra Comunidad Autonómica debiendo permanecer en ésta, al menos, el 20% de las colmenas. 
iv. La distancia entre colmenar será como mínimo 1 km.
v. Las colmenas deberán mantenerse en condiciones óptimas de producción.
vi. Será de obligado cumplimiento la identificación  en la solicitud de ayuda y en el cuaderno de explotación, de los asentamientos de las colmenas, en nuestra Comunidad Autónoma,  mediante la expresión del municipio y de las coordenadas X e Y en la proyección UTM en el sistema en la forma en que se determine.
vii. Se permite el sistema de trashumancia que se aplica a la apicultura convencional, siempre y cuando cumplan también las normas de producción ecológica.
Se mantendrá en los años siguientes al menos el 70% de la superficie sujeta al compromiso suscrito inicialmente.</t>
    </r>
    <r>
      <rPr>
        <sz val="12"/>
        <color theme="1"/>
        <rFont val="Times New Roman"/>
        <family val="1"/>
      </rPr>
      <t xml:space="preserve">
</t>
    </r>
    <r>
      <rPr>
        <b/>
        <u/>
        <sz val="12"/>
        <color rgb="FF0070C0"/>
        <rFont val="Times New Roman"/>
        <family val="1"/>
      </rPr>
      <t>COMPLEMENTARIEDAD. CONVERSIÓN Y/O MANTENIMIENTO DE AGRICULTURA ECOLÓGICA</t>
    </r>
    <r>
      <rPr>
        <sz val="12"/>
        <color rgb="FF0070C0"/>
        <rFont val="Times New Roman"/>
        <family val="1"/>
      </rPr>
      <t xml:space="preserve">    
Estas prácticas son </t>
    </r>
    <r>
      <rPr>
        <u/>
        <sz val="12"/>
        <color rgb="FF0070C0"/>
        <rFont val="Times New Roman"/>
        <family val="1"/>
      </rPr>
      <t>complementarias con los ecoesquemas del primer pilar</t>
    </r>
    <r>
      <rPr>
        <sz val="12"/>
        <color rgb="FF0070C0"/>
        <rFont val="Times New Roman"/>
        <family val="1"/>
      </rPr>
      <t xml:space="preserve">. Los compromisos de estas intervenciones de conversión y/o mantenimiento de agricultura ecológica son distintos a los propuestos en los ecoesquemas. La  agricultura ecológica persigue la obtención de alimentos basados en una metodología respetuosa con el medio ambiente, compatible con la obtención de una rentabilidad razonable para los productores y, además, garantizar la ausencia de contaminantes en los productos, la protección de los recursos naturales (suelo, agua, atmósfera y biodiversidad) y el máximo cuidado de la salud humana. Por otra parte, los ecoesquemas, diseñados son determinadas prácticas que no implican requerimientos de la agricultura ecológica. 
Así, respecto a los siete ecoesquemas diseñados en España:
</t>
    </r>
    <r>
      <rPr>
        <u/>
        <sz val="12"/>
        <color rgb="FF0070C0"/>
        <rFont val="Times New Roman"/>
        <family val="1"/>
      </rPr>
      <t>Pastoreo extensivo (P1)</t>
    </r>
    <r>
      <rPr>
        <sz val="12"/>
        <color rgb="FF0070C0"/>
        <rFont val="Times New Roman"/>
        <family val="1"/>
      </rPr>
      <t xml:space="preserve">. Esta práctica consiste en el pastoreo extensivo de manera efectiva, con animales propios, durante un período mínimo de entre 90 y 120 días al año, de forma continua o discontinua, respetando criterios de cargas ganaderas mínimas y máximas. 
</t>
    </r>
    <r>
      <rPr>
        <u/>
        <sz val="12"/>
        <color rgb="FF0070C0"/>
        <rFont val="Times New Roman"/>
        <family val="1"/>
      </rPr>
      <t>Siega sostenible o mantenimiento de márgenes sin segar (P2)</t>
    </r>
    <r>
      <rPr>
        <sz val="12"/>
        <color rgb="FF0070C0"/>
        <rFont val="Times New Roman"/>
        <family val="1"/>
      </rPr>
      <t xml:space="preserve">. Consiste en una siega sostenible, con un número menor de cortes al año o, alternativamente, en el mantenimiento de márgenes sin segar y de elementos del paisaje o elementos estructurales como muros o setos, en un porcentaje mínimo del 7 % de la superficie de pastos de siega de la explotación.
</t>
    </r>
    <r>
      <rPr>
        <u/>
        <sz val="12"/>
        <color rgb="FF0070C0"/>
        <rFont val="Times New Roman"/>
        <family val="1"/>
      </rPr>
      <t>Rotación de cultivos (P3)</t>
    </r>
    <r>
      <rPr>
        <sz val="12"/>
        <color rgb="FF0070C0"/>
        <rFont val="Times New Roman"/>
        <family val="1"/>
      </rPr>
      <t xml:space="preserve">. Consiste en una rotación de cultivos que comprenda, como regla general, el cambio de cultivo cada año de, al menos, el 40 % de la superficie de tierras de cultivos herbáceos acogidas a esta práctica, pudiéndose reducir este porcentaje hasta el 25 %, por causas justificadas determinadas por la autoridad competente, en particular, cuando las especies plurianuales representen más del 25 % de la superficie o en caso de condiciones agroclimáticas adversas. En el caso de explotaciones con menos de 10 ha de superficie de cultivo, la práctica consistirá en una diversificación de, al menos, dos cultivos. 
</t>
    </r>
    <r>
      <rPr>
        <u/>
        <sz val="12"/>
        <color rgb="FF0070C0"/>
        <rFont val="Times New Roman"/>
        <family val="1"/>
      </rPr>
      <t>Agricultura de conservación y siembra directa (P4)</t>
    </r>
    <r>
      <rPr>
        <sz val="12"/>
        <color rgb="FF0070C0"/>
        <rFont val="Times New Roman"/>
        <family val="1"/>
      </rPr>
      <t xml:space="preserve">. Consiste en el mantenimiento de la cubierta vegetal del suelo durante todo el año, mediante la supresión del laboreo, realizando la siembra sin alteración mecánica del suelo.
</t>
    </r>
    <r>
      <rPr>
        <u/>
        <sz val="12"/>
        <color rgb="FF0070C0"/>
        <rFont val="Times New Roman"/>
        <family val="1"/>
      </rPr>
      <t>Superficies no productivas y elementos del paisaje (P5)</t>
    </r>
    <r>
      <rPr>
        <sz val="12"/>
        <color rgb="FF0070C0"/>
        <rFont val="Times New Roman"/>
        <family val="1"/>
      </rPr>
      <t xml:space="preserve">. En tierras de cultivo consiste en dejar un porcentaje de tierra sin cultivar adicional al 3 % de elementos no productivos exigido por aplicación de la Condicionalidad. En el caso de superficies de secano, el porcentaje adicional será del 7 % y, en el caso de superficies de regadío, el 4 %. En superficies de cultivos permanentes, en las que no se aplica el 3 % de superficies no productivas de la Condicionalidad, el porcentaje de superficie para cumplir esta práctica será del 4 %.
</t>
    </r>
    <r>
      <rPr>
        <u/>
        <sz val="12"/>
        <color rgb="FF0070C0"/>
        <rFont val="Times New Roman"/>
        <family val="1"/>
      </rPr>
      <t>Mantenimiento de cubiertas vegetales espontáneas o sembradas (P6)</t>
    </r>
    <r>
      <rPr>
        <sz val="12"/>
        <color rgb="FF0070C0"/>
        <rFont val="Times New Roman"/>
        <family val="1"/>
      </rPr>
      <t xml:space="preserve">. Consiste en mantener una cubierta vegetal espontánea o sembrada en las calles del cultivo, como alternativa al manejo convencional del suelo.
</t>
    </r>
    <r>
      <rPr>
        <u/>
        <sz val="12"/>
        <color rgb="FF0070C0"/>
        <rFont val="Times New Roman"/>
        <family val="1"/>
      </rPr>
      <t>Mantenimiento de cubiertas vegetales inertes (P7)</t>
    </r>
    <r>
      <rPr>
        <sz val="12"/>
        <color rgb="FF0070C0"/>
        <rFont val="Times New Roman"/>
        <family val="1"/>
      </rPr>
      <t xml:space="preserve">. Esta práctica consiste en el depósito en el suelo de los restos de poda, una vez triturados.
Son, por tanto, determinadas prácticas ambientales que no coinciden con las de la agricultura ecológica, yendo está más allá en el compromiso de la no utilización de productos de síntesis y contaminantes y teniendo un lucro cesante, por tanto diferente de los ecoesquemas anteriormente citados.
También es </t>
    </r>
    <r>
      <rPr>
        <u/>
        <sz val="12"/>
        <color rgb="FF0070C0"/>
        <rFont val="Times New Roman"/>
        <family val="1"/>
      </rPr>
      <t>complementaria la intervención sectorial del vino</t>
    </r>
    <r>
      <rPr>
        <sz val="12"/>
        <color rgb="FF0070C0"/>
        <rFont val="Times New Roman"/>
        <family val="1"/>
      </rPr>
      <t xml:space="preserve"> con la agricultura ecológica de viñedo, ya que las acciones elegibles en las explotaciones de viñedo, tanto la reestructuración y reconversión del viñedo como la cosecha en verde, persiguen objetivos distintos al viñedo ecológica, ya que son inversiones para el incremento de la competitividad del viñedo o para la reducción de la producción de la oferta de uva.                                             Puede entenderse, igulamente, como </t>
    </r>
    <r>
      <rPr>
        <u/>
        <sz val="12"/>
        <color rgb="FF0070C0"/>
        <rFont val="Times New Roman"/>
        <family val="1"/>
      </rPr>
      <t>complementaria la intervención sectorial de la apicultura</t>
    </r>
    <r>
      <rPr>
        <sz val="12"/>
        <color rgb="FF0070C0"/>
        <rFont val="Times New Roman"/>
        <family val="1"/>
      </rPr>
      <t>. 
El objeto de esta intervención sectorial será paliar estas debilidades detectadas en el sector apícola en España aumentando su competitividad, de acuerdo con los tipos de intervención definidos en el artículo 55 del Reglamento (UE) 2021/2115, del Parlamento Europeo y del Consejo, y que deben cumplir con los objetivos generales del Plan Estratégico de la PAC (PEPAC) establecidos en el artículo 6 del citado reglamento.
El análisis realizado por el Ministerio de Agricultura, Pesca y Alimentación del sector de la apicultura en España ha detectado las siguientes debilidades: factores climáticos relacionados con los episodios extremos de calor y frio, así como ausencia de los niveles habituales de precipitaciones que inciden directamente sobre el desarrollo de las floraciones; elevados costes de producción a los que se enfrentan los productores unido al bajo retorno del mercado por los bajos precios percibidos por la miel y el polen, que se ven afectados a su vez por los elevados volúmenes de miel y productos apícolas importados de terceros países a precios muy por debajo del precio de producción nacional; factores sanitarios como la Varroa destructor y factores ecológicos que a través de otros organismos agresores de la colmena (la Vespa velutina y el abejaruco común), que merman las poblaciones de abejas.
Como consecuencia de este análisis y con objeto general de mejorar la competitividad  de este sector, además de otros especificadas e esta intervención sectorial, se establecen las siguientes acciones:
1) Servicios de asesoramiento, asistencia técnica, formación, información e intercambio de mejores prácticas, en particular mediante actividades de colaboración en redes, para apicultores y organizaciones de apicultores.
2) Inversiones en activos materiales e inmateriales, así como otras acciones, incluidas las destinadas a: 
      2.1 Luchar contra los invasores y las enfermedades de las colmenas, en particular la varroosis; 
      2.2 Prevenir los daños ocasionados por fenómenos climáticos adversos y fomentar el desarrollo y la utilización de prácticas de gestión adaptadas a unas condiciones climáticas cambiantes; 
      2.3 Repoblar las colmenas en la Unión, en particular mediante la cría de abejas.
      2.4 Racionalizar la trashumancia.
3) Actuaciones para prestar ayudas a los laboratorios en el análisis de productos apícolas, la pérdida de abejas o las caídas en la productividad, y de sustancias potencialmente tóxicas para las abejas; 
4.) Actuaciones para preservar o aumentar el número de colmenas existentes en la Unión, en particular la cría de abejas. 
5) Colaboración con organismos especializados con vistas a la aplicación de programas de investigación en el sector de la apicultura y los productos apícolas 
6) Promoción, comunicación y comercialización, incluidas acciones y actividades de vigilancia del mercado destinadas, en particular, a sensibilizar a los consumidores sobre la calidad de los productos apícolas.
7) Actuaciones para aumentar la calidad de los productos. 
Por tanto, es un amplio conjunto de acciones en diversos ámbitos con objeto de incrementar la competitividad del sector, mientras que la apicultura por biodiversidad trata de compensar los requisitos de esta práctica que suponen importantes beneficios ambientales, basado en la polinización de la abeja, como la separación entre los colmenares o la necesidad de que permanezcan en determinadas fechas en nuestra CCAA.
En cualquier caso, no se tendrá en consideración a la hora de valorar la prima para esta intervención el coste adicional en alimentación suplementaria, ni siquiera, del 20% de las colmenas obligadas a permaner en Extremadura durante todo el año, todo ello, para evitar cualquier posible riesgo de doble financiación con la intervención sectorial.
En cuanto a la c</t>
    </r>
    <r>
      <rPr>
        <u/>
        <sz val="12"/>
        <color rgb="FF0070C0"/>
        <rFont val="Times New Roman"/>
        <family val="1"/>
      </rPr>
      <t>omplementariedad con las ayudas para la producción integrada previstas para las organizaciones de productores de frutas y hortalizas</t>
    </r>
    <r>
      <rPr>
        <sz val="12"/>
        <color rgb="FF0070C0"/>
        <rFont val="Times New Roman"/>
        <family val="1"/>
      </rPr>
      <t>, a través de las ayudas a sus programas operativos, el Reglamento (UE) 2021/2115 contempla, en el artículo 47, entre las intervenciones en el sector de las frutas y hortalizas, la producción ecológica o integrada (apartado d). En el borrador de Real Decreto por el que se regulan los fondos y programas operativos de las OPFH se contempla, en el ANEXO I,  la intervención 1d), "producción ecológica o integrada". En dicho borrador se indica asimismo que las intervenciones medioambientales que se incluyan en los programas operativos de las OPFH deberán estar a lo dispuesto en las Directrices Nacionales para las Acciones Medioambientales del sector de las Frutas y Hortalizas para el Reino de España. Las nuevas directrices aún no se han elaborado, pero en las que actualmente están vigentes se recoge que dichas intervenciones podrán incluirse en los programas operativos:
- En los casos en los que la Producción Ecológica/Integrada para el cultivo correspondiente no está contemplada como medida de agricultura ecológica en el PDR de la Comunidad autónoma correspondiente, o la demarcación con los fondos FEAGA establecida en dicho PDR sí lo permita de forma explícita o implícita
- Para las intervenciones relativas a utilización de métodos de lucha biológica y/o biotecnológica, alternativos a los convencionales, utilizados en agricultura ecológica/ producción integrada, en cultivos hortofrutícolas: en caso de que esté contemplada, se podrán incluir en los programas operativos los conceptos que no hayan sido tenidos en cuenta a la hora de calcular el pago por hectárea de Producción Integrada para el producto del que se trate si la demarcación con los fondos FEAGA establecida en dicho PDR sí lo permite de forma explícita o implícita
Entendemos que la regulación será similar a la actual, y que estas acciones podrán incluirse en los programas operativos de las OPFH bajo las mismas condiciones que las reguladas para el periodo actual, es decir, habrá que tener en cuenta si la producción ecológica y/o integrada está contemplada en el PEPAC- segundo pilar (Extremadura) para el cultivo en cuestión, y, en su caso, qué conceptos se han tenido en cuenta para el pago de la prima. Por tanto, no ha de producirse doble financiación. 
Respecto a posible</t>
    </r>
    <r>
      <rPr>
        <u/>
        <sz val="12"/>
        <color rgb="FF0070C0"/>
        <rFont val="Times New Roman"/>
        <family val="1"/>
      </rPr>
      <t xml:space="preserve"> complementariedad con otras intervenciones agroambientales del Segundo Pilar</t>
    </r>
    <r>
      <rPr>
        <sz val="12"/>
        <color rgb="FF0070C0"/>
        <rFont val="Times New Roman"/>
        <family val="1"/>
      </rPr>
      <t>, apuntar que son perfectamente compatibles y complementarias con las otras intervenciones agroambientales propuestas (producción integrada, apicultura para la conservación de la biodiversidad, razas amenazadas y aves esteparias), sin que pueda existir riesgo de doble financiación.
Queda clara su no afección en el caso de apicultura para la conservación de la biodiversidad, pues son incompatibles ambas prácticas.
Los compromisos de razas autóctonas y la valoración de la prima son distintos a los determinados para ganadería ecológica. 
En el caso de aves esteparias, sobre cultivos herbáceos, los compromisos son distintos y perfectamente diferenciados. No hay riesgo de doble financiación.
En el caso de la producción integrada, el cultivo, la ayuda, será incompatible con el sistema de cultivo de ecológico, mucho más exigente.</t>
    </r>
  </si>
  <si>
    <r>
      <t xml:space="preserve">El importe unitario de la prima se establece en </t>
    </r>
    <r>
      <rPr>
        <sz val="12"/>
        <color rgb="FF0070C0"/>
        <rFont val="Times New Roman"/>
        <family val="1"/>
      </rPr>
      <t>18,80</t>
    </r>
    <r>
      <rPr>
        <sz val="12"/>
        <color rgb="FFFF0000"/>
        <rFont val="Times New Roman"/>
        <family val="1"/>
      </rPr>
      <t xml:space="preserve"> €/ha de superficie indemnizable inicial, determinada tras modulación. Se establece un importe uniforme que se corresponde con la previsión tras la aplicación de la regresividad de la prima,  según el tamaño de la explotación.</t>
    </r>
  </si>
  <si>
    <r>
      <rPr>
        <b/>
        <sz val="12"/>
        <color rgb="FF0070C0"/>
        <rFont val="Times New Roman"/>
        <family val="1"/>
      </rPr>
      <t>R21, R24,</t>
    </r>
    <r>
      <rPr>
        <b/>
        <sz val="12"/>
        <color rgb="FFFF0000"/>
        <rFont val="Times New Roman"/>
        <family val="1"/>
      </rPr>
      <t xml:space="preserve"> R.29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</si>
</sst>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trike/>
      <sz val="12"/>
      <color rgb="FFFF0000"/>
      <name val="Times New Roman"/>
      <family val="1"/>
    </font>
    <font>
      <b/>
      <u/>
      <sz val="12"/>
      <color theme="1"/>
      <name val="Times New Roman"/>
      <family val="1"/>
    </font>
    <font>
      <sz val="12"/>
      <color rgb="FF0070C0"/>
      <name val="Times New Roman"/>
      <family val="1"/>
    </font>
    <font>
      <b/>
      <sz val="12"/>
      <color rgb="FF0070C0"/>
      <name val="Times New Roman"/>
      <family val="1"/>
    </font>
    <font>
      <strike/>
      <sz val="12"/>
      <color rgb="FF0070C0"/>
      <name val="Times New Roman"/>
      <family val="1"/>
    </font>
    <font>
      <b/>
      <strike/>
      <sz val="12"/>
      <color rgb="FF0070C0"/>
      <name val="Times New Roman"/>
      <family val="1"/>
    </font>
    <font>
      <b/>
      <u/>
      <sz val="12"/>
      <color rgb="FF0070C0"/>
      <name val="Times New Roman"/>
      <family val="1"/>
    </font>
    <font>
      <u/>
      <sz val="12"/>
      <color rgb="FF0070C0"/>
      <name val="Times New Roman"/>
      <family val="1"/>
    </font>
    <font>
      <u/>
      <sz val="12"/>
      <color theme="1"/>
      <name val="Times New Roman"/>
      <family val="1"/>
    </font>
    <font>
      <strike/>
      <sz val="12"/>
      <color theme="1"/>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1" fillId="6" borderId="39" xfId="0" applyFont="1" applyFill="1" applyBorder="1" applyAlignment="1" applyProtection="1">
      <alignment horizontal="center" vertical="center" wrapText="1"/>
      <protection locked="0"/>
    </xf>
    <xf numFmtId="0" fontId="0" fillId="9" borderId="8" xfId="0" applyFill="1" applyBorder="1" applyProtection="1">
      <protection locked="0"/>
    </xf>
    <xf numFmtId="0" fontId="22" fillId="9" borderId="8" xfId="0" applyFont="1" applyFill="1" applyBorder="1" applyProtection="1">
      <protection locked="0"/>
    </xf>
    <xf numFmtId="0" fontId="28" fillId="9" borderId="8" xfId="0" applyFont="1" applyFill="1" applyBorder="1" applyProtection="1">
      <protection locked="0"/>
    </xf>
    <xf numFmtId="2"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3" xfId="0" applyFont="1" applyFill="1" applyBorder="1" applyAlignment="1" applyProtection="1">
      <alignment horizontal="center" vertical="center" wrapText="1"/>
      <protection locked="0"/>
    </xf>
    <xf numFmtId="0" fontId="29"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9" fillId="3" borderId="25"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9" fontId="1" fillId="3" borderId="8" xfId="0" applyNumberFormat="1" applyFont="1" applyFill="1" applyBorder="1" applyProtection="1">
      <protection locked="0"/>
    </xf>
    <xf numFmtId="0" fontId="22" fillId="4" borderId="8" xfId="0" applyFont="1" applyFill="1" applyBorder="1" applyAlignment="1" applyProtection="1">
      <alignment vertical="center"/>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8" xfId="0" applyFont="1" applyFill="1" applyBorder="1" applyAlignment="1" applyProtection="1">
      <alignment horizontal="left" vertical="center" wrapText="1"/>
      <protection locked="0"/>
    </xf>
    <xf numFmtId="4" fontId="22" fillId="3" borderId="5" xfId="0" applyNumberFormat="1" applyFont="1" applyFill="1" applyBorder="1" applyAlignment="1" applyProtection="1">
      <alignment horizontal="center" vertical="center" wrapText="1"/>
      <protection locked="0"/>
    </xf>
    <xf numFmtId="2" fontId="1" fillId="0" borderId="0" xfId="0" applyNumberFormat="1" applyFont="1" applyProtection="1">
      <protection locked="0"/>
    </xf>
    <xf numFmtId="4" fontId="10" fillId="3" borderId="5" xfId="0" applyNumberFormat="1" applyFont="1" applyFill="1" applyBorder="1" applyAlignment="1" applyProtection="1">
      <alignment horizontal="center" vertical="center" wrapText="1"/>
      <protection locked="0"/>
    </xf>
    <xf numFmtId="4" fontId="1" fillId="0" borderId="0" xfId="0" applyNumberFormat="1" applyFont="1" applyProtection="1">
      <protection locked="0"/>
    </xf>
    <xf numFmtId="0" fontId="22" fillId="3" borderId="1"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1" xfId="0" applyFont="1" applyFill="1" applyBorder="1" applyAlignment="1" applyProtection="1">
      <alignment vertical="center" wrapText="1"/>
      <protection locked="0"/>
    </xf>
    <xf numFmtId="4" fontId="20" fillId="3" borderId="5" xfId="0" applyNumberFormat="1" applyFont="1" applyFill="1" applyBorder="1" applyAlignment="1" applyProtection="1">
      <alignment horizontal="center" vertical="center" wrapText="1"/>
      <protection locked="0"/>
    </xf>
    <xf numFmtId="4" fontId="20" fillId="3" borderId="2" xfId="0" applyNumberFormat="1" applyFont="1" applyFill="1" applyBorder="1" applyAlignment="1" applyProtection="1">
      <alignment horizontal="center" vertical="center" wrapText="1"/>
      <protection locked="0"/>
    </xf>
    <xf numFmtId="4" fontId="20" fillId="2" borderId="1" xfId="0" applyNumberFormat="1" applyFont="1" applyFill="1" applyBorder="1" applyAlignment="1" applyProtection="1">
      <alignment vertical="center" wrapText="1"/>
      <protection locked="0"/>
    </xf>
    <xf numFmtId="4" fontId="22" fillId="2" borderId="7" xfId="0" applyNumberFormat="1" applyFont="1" applyFill="1" applyBorder="1" applyAlignment="1" applyProtection="1">
      <alignment horizontal="center" vertical="center" wrapText="1"/>
      <protection locked="0"/>
    </xf>
    <xf numFmtId="0" fontId="22" fillId="3" borderId="1" xfId="0" applyNumberFormat="1" applyFont="1" applyFill="1" applyBorder="1" applyAlignment="1" applyProtection="1">
      <alignment horizontal="center" vertical="center" wrapText="1"/>
      <protection locked="0"/>
    </xf>
    <xf numFmtId="0" fontId="22" fillId="2" borderId="1" xfId="0" applyNumberFormat="1"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2" fontId="22" fillId="2" borderId="1" xfId="0" applyNumberFormat="1" applyFont="1" applyFill="1" applyBorder="1" applyAlignment="1" applyProtection="1">
      <alignment horizontal="center" vertical="center" wrapText="1"/>
      <protection locked="0"/>
    </xf>
    <xf numFmtId="4" fontId="20" fillId="2" borderId="1" xfId="0" applyNumberFormat="1"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3" borderId="5" xfId="0" applyNumberFormat="1" applyFont="1" applyFill="1" applyBorder="1" applyAlignment="1" applyProtection="1">
      <alignment horizontal="center" vertical="center" wrapText="1"/>
      <protection locked="0"/>
    </xf>
    <xf numFmtId="0" fontId="32" fillId="3" borderId="39" xfId="0" applyFont="1" applyFill="1" applyBorder="1" applyAlignment="1" applyProtection="1">
      <alignment horizontal="left" vertical="center" wrapText="1"/>
      <protection locked="0"/>
    </xf>
    <xf numFmtId="0" fontId="32" fillId="3" borderId="39" xfId="0" applyFont="1" applyFill="1" applyBorder="1" applyAlignment="1" applyProtection="1">
      <alignment horizontal="center" vertical="center" wrapText="1"/>
      <protection locked="0"/>
    </xf>
    <xf numFmtId="0" fontId="20" fillId="9" borderId="8" xfId="0" applyFont="1" applyFill="1" applyBorder="1" applyAlignment="1" applyProtection="1">
      <alignment wrapText="1"/>
      <protection locked="0"/>
    </xf>
    <xf numFmtId="0" fontId="31" fillId="9" borderId="8" xfId="0" applyFont="1" applyFill="1" applyBorder="1" applyProtection="1">
      <protection locked="0"/>
    </xf>
    <xf numFmtId="0" fontId="31" fillId="9" borderId="8" xfId="0" applyFont="1" applyFill="1" applyBorder="1" applyAlignment="1" applyProtection="1">
      <alignment horizontal="right"/>
      <protection locked="0"/>
    </xf>
    <xf numFmtId="2" fontId="31" fillId="3" borderId="5" xfId="0" applyNumberFormat="1" applyFont="1" applyFill="1" applyBorder="1" applyAlignment="1" applyProtection="1">
      <alignment horizontal="center" vertical="center" wrapText="1"/>
      <protection locked="0"/>
    </xf>
    <xf numFmtId="0" fontId="31" fillId="3" borderId="5" xfId="0" applyFont="1" applyFill="1" applyBorder="1" applyAlignment="1" applyProtection="1">
      <alignment horizontal="center" vertical="center" wrapText="1"/>
      <protection locked="0"/>
    </xf>
    <xf numFmtId="4" fontId="32" fillId="3" borderId="5" xfId="0" applyNumberFormat="1" applyFont="1" applyFill="1" applyBorder="1" applyAlignment="1" applyProtection="1">
      <alignment horizontal="center" vertical="center" wrapText="1"/>
      <protection locked="0"/>
    </xf>
    <xf numFmtId="4" fontId="32" fillId="2" borderId="1" xfId="0" applyNumberFormat="1" applyFont="1" applyFill="1" applyBorder="1" applyAlignment="1" applyProtection="1">
      <alignment horizontal="center" vertical="center" wrapText="1"/>
      <protection locked="0"/>
    </xf>
    <xf numFmtId="4" fontId="32" fillId="2" borderId="1" xfId="0" applyNumberFormat="1" applyFont="1" applyFill="1" applyBorder="1" applyAlignment="1" applyProtection="1">
      <alignment vertical="center" wrapText="1"/>
      <protection locked="0"/>
    </xf>
    <xf numFmtId="2" fontId="31" fillId="2" borderId="1"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5" fillId="7" borderId="0" xfId="0" applyFont="1" applyFill="1" applyAlignment="1" applyProtection="1">
      <alignment horizontal="justify" vertical="center"/>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7" borderId="15" xfId="0" applyFont="1" applyFill="1" applyBorder="1" applyAlignment="1" applyProtection="1">
      <alignment horizontal="justify"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0" fillId="6" borderId="29" xfId="0" applyFont="1" applyFill="1" applyBorder="1" applyAlignment="1"/>
    <xf numFmtId="0" fontId="0" fillId="0" borderId="14" xfId="0" applyBorder="1" applyAlignment="1"/>
    <xf numFmtId="0" fontId="0" fillId="0" borderId="30" xfId="0" applyBorder="1" applyAlignment="1"/>
    <xf numFmtId="0" fontId="28" fillId="6" borderId="29" xfId="0" applyFont="1" applyFill="1" applyBorder="1" applyAlignment="1">
      <alignment horizontal="center"/>
    </xf>
    <xf numFmtId="0" fontId="28" fillId="0" borderId="14" xfId="0" applyFont="1" applyBorder="1" applyAlignment="1">
      <alignment horizontal="center"/>
    </xf>
    <xf numFmtId="0" fontId="28" fillId="0" borderId="30" xfId="0" applyFont="1" applyBorder="1" applyAlignment="1">
      <alignment horizontal="center"/>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3" borderId="0" xfId="0" applyFont="1" applyFill="1" applyAlignment="1" applyProtection="1">
      <alignment horizontal="center"/>
      <protection locked="0"/>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xf>
    <xf numFmtId="0" fontId="1" fillId="3" borderId="49" xfId="0" applyFont="1" applyFill="1" applyBorder="1" applyAlignment="1" applyProtection="1">
      <alignment horizontal="left" vertical="center"/>
    </xf>
    <xf numFmtId="0" fontId="1" fillId="3" borderId="47" xfId="0" applyFont="1" applyFill="1" applyBorder="1" applyAlignment="1" applyProtection="1">
      <alignment horizontal="left" vertic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uanraul.diaz\Desktop\TRABAJANDO\6503_EXTREMADURA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5"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227" t="s">
        <v>515</v>
      </c>
      <c r="B16" s="227"/>
      <c r="C16" s="227"/>
      <c r="D16" s="227"/>
      <c r="E16" s="227"/>
      <c r="F16" s="227"/>
      <c r="G16" s="227"/>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30" t="s">
        <v>66</v>
      </c>
      <c r="B2" s="230"/>
      <c r="C2" s="230"/>
      <c r="D2" s="230"/>
      <c r="E2" s="230"/>
      <c r="F2" s="230"/>
      <c r="G2" s="230"/>
    </row>
    <row r="3" spans="1:7" ht="49.5" customHeight="1" x14ac:dyDescent="0.25">
      <c r="A3" s="232" t="s">
        <v>159</v>
      </c>
      <c r="B3" s="232"/>
      <c r="C3" s="232"/>
      <c r="D3" s="232"/>
      <c r="E3" s="232"/>
      <c r="F3" s="232"/>
      <c r="G3" s="232"/>
    </row>
    <row r="4" spans="1:7" ht="78" customHeight="1" x14ac:dyDescent="0.25">
      <c r="A4" s="232" t="s">
        <v>158</v>
      </c>
      <c r="B4" s="232"/>
      <c r="C4" s="232"/>
      <c r="D4" s="232"/>
      <c r="E4" s="232"/>
      <c r="F4" s="232"/>
      <c r="G4" s="232"/>
    </row>
    <row r="5" spans="1:7" ht="50.25" customHeight="1" x14ac:dyDescent="0.25">
      <c r="A5" s="231" t="s">
        <v>67</v>
      </c>
      <c r="B5" s="231"/>
      <c r="C5" s="231"/>
      <c r="D5" s="231"/>
      <c r="E5" s="231"/>
      <c r="F5" s="231"/>
      <c r="G5" s="231"/>
    </row>
    <row r="6" spans="1:7" x14ac:dyDescent="0.25"/>
    <row r="7" spans="1:7" ht="42.75" customHeight="1" x14ac:dyDescent="0.25">
      <c r="A7" s="231" t="s">
        <v>459</v>
      </c>
      <c r="B7" s="231"/>
      <c r="C7" s="231"/>
      <c r="D7" s="231"/>
      <c r="E7" s="231"/>
      <c r="F7" s="231"/>
      <c r="G7" s="231"/>
    </row>
    <row r="8" spans="1:7" x14ac:dyDescent="0.25"/>
    <row r="9" spans="1:7" ht="15.6" customHeight="1" x14ac:dyDescent="0.25">
      <c r="A9" s="230" t="s">
        <v>452</v>
      </c>
      <c r="B9" s="230"/>
      <c r="C9" s="230"/>
      <c r="D9" s="230"/>
      <c r="E9" s="230"/>
      <c r="F9" s="230"/>
      <c r="G9" s="230"/>
    </row>
    <row r="10" spans="1:7" ht="15" customHeight="1" x14ac:dyDescent="0.25">
      <c r="A10" s="228" t="s">
        <v>453</v>
      </c>
      <c r="B10" s="228"/>
      <c r="C10" s="228"/>
      <c r="D10" s="228"/>
      <c r="E10" s="228"/>
      <c r="F10" s="228"/>
      <c r="G10" s="228"/>
    </row>
    <row r="11" spans="1:7" ht="15" customHeight="1" x14ac:dyDescent="0.25">
      <c r="A11" s="228" t="s">
        <v>454</v>
      </c>
      <c r="B11" s="228"/>
      <c r="C11" s="228"/>
      <c r="D11" s="228"/>
      <c r="E11" s="228"/>
      <c r="F11" s="228"/>
      <c r="G11" s="228"/>
    </row>
    <row r="12" spans="1:7" ht="15" customHeight="1" x14ac:dyDescent="0.25">
      <c r="A12" s="229" t="s">
        <v>455</v>
      </c>
      <c r="B12" s="229"/>
      <c r="C12" s="229"/>
      <c r="D12" s="229"/>
      <c r="E12" s="229"/>
      <c r="F12" s="229"/>
      <c r="G12" s="229"/>
    </row>
    <row r="13" spans="1:7" ht="15" customHeight="1" x14ac:dyDescent="0.25">
      <c r="A13" s="229" t="s">
        <v>456</v>
      </c>
      <c r="B13" s="229"/>
      <c r="C13" s="229"/>
      <c r="D13" s="229"/>
      <c r="E13" s="229"/>
      <c r="F13" s="229"/>
      <c r="G13" s="229"/>
    </row>
    <row r="14" spans="1:7" ht="15" customHeight="1" x14ac:dyDescent="0.25">
      <c r="A14" s="229" t="s">
        <v>457</v>
      </c>
      <c r="B14" s="229"/>
      <c r="C14" s="229"/>
      <c r="D14" s="229"/>
      <c r="E14" s="229"/>
      <c r="F14" s="229"/>
      <c r="G14" s="229"/>
    </row>
    <row r="15" spans="1:7" ht="322.14999999999998" customHeight="1" x14ac:dyDescent="0.25">
      <c r="A15" s="229" t="s">
        <v>445</v>
      </c>
      <c r="B15" s="229"/>
      <c r="C15" s="229"/>
      <c r="D15" s="229"/>
      <c r="E15" s="229"/>
      <c r="F15" s="229"/>
      <c r="G15" s="229"/>
    </row>
    <row r="16" spans="1:7" ht="15" customHeight="1" x14ac:dyDescent="0.25">
      <c r="A16" s="229"/>
      <c r="B16" s="229"/>
      <c r="C16" s="229"/>
      <c r="D16" s="229"/>
      <c r="E16" s="229"/>
      <c r="F16" s="229"/>
      <c r="G16" s="229"/>
    </row>
    <row r="17" spans="1:7" ht="62.45" customHeight="1" x14ac:dyDescent="0.25">
      <c r="A17" s="229" t="s">
        <v>446</v>
      </c>
      <c r="B17" s="229"/>
      <c r="C17" s="229"/>
      <c r="D17" s="229"/>
      <c r="E17" s="229"/>
      <c r="F17" s="229"/>
      <c r="G17" s="229"/>
    </row>
    <row r="18" spans="1:7" ht="15" customHeight="1" x14ac:dyDescent="0.25">
      <c r="A18" s="229"/>
      <c r="B18" s="229"/>
      <c r="C18" s="229"/>
      <c r="D18" s="229"/>
      <c r="E18" s="229"/>
      <c r="F18" s="229"/>
      <c r="G18" s="229"/>
    </row>
    <row r="19" spans="1:7" ht="58.15" customHeight="1" x14ac:dyDescent="0.25">
      <c r="A19" s="229" t="s">
        <v>447</v>
      </c>
      <c r="B19" s="229"/>
      <c r="C19" s="229"/>
      <c r="D19" s="229"/>
      <c r="E19" s="229"/>
      <c r="F19" s="229"/>
      <c r="G19" s="229"/>
    </row>
    <row r="20" spans="1:7" ht="55.15" customHeight="1" x14ac:dyDescent="0.25">
      <c r="A20" s="229" t="s">
        <v>448</v>
      </c>
      <c r="B20" s="229"/>
      <c r="C20" s="229"/>
      <c r="D20" s="229"/>
      <c r="E20" s="229"/>
      <c r="F20" s="229"/>
      <c r="G20" s="229"/>
    </row>
    <row r="21" spans="1:7" ht="30" customHeight="1" x14ac:dyDescent="0.25">
      <c r="A21" s="229" t="s">
        <v>449</v>
      </c>
      <c r="B21" s="229"/>
      <c r="C21" s="229"/>
      <c r="D21" s="229"/>
      <c r="E21" s="229"/>
      <c r="F21" s="229"/>
      <c r="G21" s="229"/>
    </row>
    <row r="22" spans="1:7" ht="277.89999999999998" customHeight="1" x14ac:dyDescent="0.25">
      <c r="A22" s="228" t="s">
        <v>450</v>
      </c>
      <c r="B22" s="228"/>
      <c r="C22" s="228" t="s">
        <v>451</v>
      </c>
      <c r="D22" s="228"/>
      <c r="E22" s="150"/>
      <c r="F22" s="150"/>
      <c r="G22" s="150"/>
    </row>
    <row r="23" spans="1:7" ht="15" customHeight="1" x14ac:dyDescent="0.25">
      <c r="A23" s="228"/>
      <c r="B23" s="228"/>
      <c r="C23" s="228"/>
      <c r="D23" s="228"/>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183" zoomScale="98" zoomScaleNormal="98" workbookViewId="0">
      <selection activeCell="A189" sqref="A189"/>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55" t="s">
        <v>573</v>
      </c>
      <c r="B1" s="355"/>
      <c r="C1" s="355"/>
      <c r="D1" s="355"/>
      <c r="E1" s="355"/>
      <c r="F1" s="355"/>
      <c r="G1" s="71"/>
      <c r="H1" s="14"/>
      <c r="I1" s="14"/>
      <c r="J1" s="14"/>
      <c r="K1" s="14"/>
      <c r="L1" s="14"/>
      <c r="M1" s="14"/>
      <c r="N1" s="14"/>
      <c r="O1" s="14"/>
      <c r="P1" s="14"/>
      <c r="Q1" s="14"/>
    </row>
    <row r="2" spans="1:18" x14ac:dyDescent="0.25"/>
    <row r="3" spans="1:18" x14ac:dyDescent="0.25">
      <c r="A3" s="321" t="s">
        <v>0</v>
      </c>
      <c r="B3" s="321"/>
      <c r="C3" s="321"/>
      <c r="D3" s="321"/>
      <c r="E3" s="321"/>
      <c r="F3" s="32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60" t="s">
        <v>408</v>
      </c>
      <c r="B5" s="361"/>
      <c r="C5" s="357" t="s">
        <v>586</v>
      </c>
      <c r="D5" s="358"/>
      <c r="E5" s="358"/>
      <c r="F5" s="359"/>
      <c r="G5"/>
      <c r="H5" s="17"/>
      <c r="I5" s="17"/>
      <c r="J5" s="17"/>
    </row>
    <row r="6" spans="1:18" x14ac:dyDescent="0.25">
      <c r="A6" s="324" t="s">
        <v>6</v>
      </c>
      <c r="B6" s="325"/>
      <c r="C6" s="343">
        <v>6503</v>
      </c>
      <c r="D6" s="344"/>
      <c r="E6" s="344"/>
      <c r="F6" s="345"/>
      <c r="G6" s="129"/>
      <c r="H6" s="17"/>
      <c r="I6" s="17"/>
      <c r="J6" s="17"/>
    </row>
    <row r="7" spans="1:18" ht="46.5" customHeight="1" x14ac:dyDescent="0.25">
      <c r="A7" s="324" t="s">
        <v>7</v>
      </c>
      <c r="B7" s="325"/>
      <c r="C7" s="330" t="s">
        <v>1</v>
      </c>
      <c r="D7" s="331"/>
      <c r="E7" s="331"/>
      <c r="F7" s="332"/>
      <c r="G7" s="129"/>
      <c r="H7" s="17"/>
      <c r="I7" s="17"/>
      <c r="J7" s="17"/>
    </row>
    <row r="8" spans="1:18" ht="27" customHeight="1" x14ac:dyDescent="0.25">
      <c r="A8" s="324" t="s">
        <v>2</v>
      </c>
      <c r="B8" s="325"/>
      <c r="C8" s="346" t="s">
        <v>584</v>
      </c>
      <c r="D8" s="347"/>
      <c r="E8" s="347"/>
      <c r="F8" s="348"/>
      <c r="G8"/>
      <c r="H8" s="17"/>
      <c r="I8" s="17"/>
      <c r="J8" s="17"/>
    </row>
    <row r="9" spans="1:18" x14ac:dyDescent="0.25">
      <c r="A9" s="324" t="s">
        <v>3</v>
      </c>
      <c r="B9" s="325"/>
      <c r="C9" s="349" t="s">
        <v>626</v>
      </c>
      <c r="D9" s="350"/>
      <c r="E9" s="350"/>
      <c r="F9" s="351"/>
      <c r="G9"/>
      <c r="H9" s="17"/>
      <c r="I9" s="17"/>
      <c r="J9" s="17"/>
    </row>
    <row r="10" spans="1:18" x14ac:dyDescent="0.25">
      <c r="A10" s="330" t="s">
        <v>69</v>
      </c>
      <c r="B10" s="332"/>
      <c r="C10" s="173" t="s">
        <v>69</v>
      </c>
      <c r="D10" s="174"/>
      <c r="E10" s="174"/>
      <c r="F10" s="175"/>
      <c r="G10"/>
      <c r="H10" s="17"/>
      <c r="I10" s="17"/>
      <c r="J10" s="17"/>
    </row>
    <row r="11" spans="1:18" ht="42.75" customHeight="1" x14ac:dyDescent="0.25">
      <c r="A11" s="324" t="s">
        <v>428</v>
      </c>
      <c r="B11" s="325"/>
      <c r="C11" s="173" t="s">
        <v>585</v>
      </c>
      <c r="D11" s="174"/>
      <c r="E11" s="174"/>
      <c r="F11" s="175"/>
      <c r="G11"/>
      <c r="H11"/>
      <c r="I11" s="17"/>
      <c r="J11" s="17"/>
    </row>
    <row r="12" spans="1:18" x14ac:dyDescent="0.25">
      <c r="A12" s="330" t="s">
        <v>409</v>
      </c>
      <c r="B12" s="332"/>
      <c r="C12" s="352" t="s">
        <v>627</v>
      </c>
      <c r="D12" s="353"/>
      <c r="E12" s="353"/>
      <c r="F12" s="354"/>
      <c r="G12"/>
      <c r="H12"/>
      <c r="I12" s="17"/>
      <c r="J12" s="17"/>
    </row>
    <row r="13" spans="1:18" x14ac:dyDescent="0.25">
      <c r="A13" s="324" t="s">
        <v>410</v>
      </c>
      <c r="B13" s="326"/>
      <c r="C13" s="333" t="s">
        <v>56</v>
      </c>
      <c r="D13" s="334"/>
      <c r="E13" s="334"/>
      <c r="F13" s="191" t="s">
        <v>593</v>
      </c>
      <c r="G13"/>
      <c r="H13"/>
      <c r="I13"/>
      <c r="J13"/>
      <c r="K13"/>
      <c r="L13"/>
      <c r="M13"/>
      <c r="N13"/>
      <c r="O13"/>
      <c r="P13"/>
      <c r="Q13"/>
      <c r="R13"/>
    </row>
    <row r="14" spans="1:18" x14ac:dyDescent="0.25">
      <c r="A14" s="327"/>
      <c r="B14" s="326"/>
      <c r="C14" s="335" t="s">
        <v>57</v>
      </c>
      <c r="D14" s="336"/>
      <c r="E14" s="336"/>
      <c r="F14" s="63" t="s">
        <v>587</v>
      </c>
      <c r="G14"/>
      <c r="H14"/>
      <c r="I14"/>
      <c r="J14"/>
      <c r="K14"/>
      <c r="L14"/>
      <c r="M14"/>
      <c r="N14"/>
      <c r="O14"/>
      <c r="P14"/>
      <c r="Q14"/>
      <c r="R14"/>
    </row>
    <row r="15" spans="1:18" x14ac:dyDescent="0.25">
      <c r="A15" s="327"/>
      <c r="B15" s="326"/>
      <c r="C15" s="335" t="s">
        <v>571</v>
      </c>
      <c r="D15" s="336"/>
      <c r="E15" s="336"/>
      <c r="F15" s="192" t="s">
        <v>593</v>
      </c>
      <c r="G15"/>
      <c r="H15"/>
      <c r="I15"/>
      <c r="J15"/>
      <c r="K15"/>
      <c r="L15"/>
      <c r="M15"/>
      <c r="N15"/>
      <c r="O15"/>
      <c r="P15"/>
      <c r="Q15"/>
      <c r="R15"/>
    </row>
    <row r="16" spans="1:18" x14ac:dyDescent="0.25">
      <c r="A16" s="327"/>
      <c r="B16" s="326"/>
      <c r="C16" s="335" t="s">
        <v>58</v>
      </c>
      <c r="D16" s="336"/>
      <c r="E16" s="336"/>
      <c r="F16" s="192" t="s">
        <v>593</v>
      </c>
      <c r="G16"/>
      <c r="H16"/>
      <c r="I16"/>
      <c r="J16"/>
      <c r="K16"/>
      <c r="L16"/>
      <c r="M16"/>
      <c r="N16"/>
      <c r="O16"/>
      <c r="P16"/>
      <c r="Q16"/>
      <c r="R16"/>
    </row>
    <row r="17" spans="1:12" ht="18.75" customHeight="1" x14ac:dyDescent="0.25">
      <c r="A17" s="324" t="s">
        <v>423</v>
      </c>
      <c r="B17" s="325"/>
      <c r="C17" s="64"/>
      <c r="D17" s="337" t="s">
        <v>76</v>
      </c>
      <c r="E17" s="338"/>
      <c r="F17" s="339"/>
      <c r="G17"/>
      <c r="H17"/>
      <c r="I17" s="17"/>
      <c r="J17" s="17"/>
    </row>
    <row r="18" spans="1:12" x14ac:dyDescent="0.25">
      <c r="A18" s="324"/>
      <c r="B18" s="325"/>
      <c r="C18" s="64" t="s">
        <v>79</v>
      </c>
      <c r="D18" s="340" t="s">
        <v>77</v>
      </c>
      <c r="E18" s="341"/>
      <c r="F18" s="342"/>
      <c r="G18"/>
      <c r="H18"/>
      <c r="I18" s="17"/>
      <c r="J18" s="17"/>
    </row>
    <row r="19" spans="1:12" ht="16.5" thickBot="1" x14ac:dyDescent="0.3">
      <c r="A19" s="328"/>
      <c r="B19" s="329"/>
      <c r="C19" s="65"/>
      <c r="D19" s="250" t="s">
        <v>60</v>
      </c>
      <c r="E19" s="251"/>
      <c r="F19" s="252"/>
      <c r="G19"/>
      <c r="H19"/>
      <c r="I19" s="17"/>
      <c r="J19" s="17"/>
    </row>
    <row r="20" spans="1:12" x14ac:dyDescent="0.25">
      <c r="A20" s="33"/>
      <c r="B20" s="18"/>
      <c r="C20" s="18"/>
      <c r="G20"/>
    </row>
    <row r="21" spans="1:12" x14ac:dyDescent="0.25">
      <c r="I21" s="19"/>
    </row>
    <row r="22" spans="1:12" ht="18.75" customHeight="1" x14ac:dyDescent="0.25">
      <c r="A22" s="148" t="s">
        <v>174</v>
      </c>
      <c r="B22" s="67"/>
      <c r="C22" s="20"/>
      <c r="D22" s="20"/>
      <c r="E22" s="20"/>
      <c r="F22" s="20"/>
      <c r="H22" s="17"/>
      <c r="I22" s="17"/>
      <c r="J22" s="17"/>
      <c r="K22" s="17"/>
      <c r="L22" s="17"/>
    </row>
    <row r="23" spans="1:12" x14ac:dyDescent="0.25">
      <c r="H23" s="17"/>
      <c r="I23" s="17"/>
      <c r="J23" s="17"/>
      <c r="K23" s="17"/>
      <c r="L23" s="17"/>
    </row>
    <row r="24" spans="1:12" x14ac:dyDescent="0.25">
      <c r="A24" s="108" t="s">
        <v>411</v>
      </c>
      <c r="B24" s="21"/>
      <c r="C24" s="20"/>
      <c r="D24" s="20"/>
      <c r="E24" s="20"/>
      <c r="F24" s="20"/>
      <c r="H24" s="17"/>
      <c r="I24" s="17"/>
      <c r="J24" s="17"/>
      <c r="K24" s="17"/>
      <c r="L24" s="17"/>
    </row>
    <row r="25" spans="1:12" ht="18.75" customHeight="1" x14ac:dyDescent="0.25">
      <c r="A25" s="111"/>
      <c r="B25" s="90" t="s">
        <v>142</v>
      </c>
      <c r="C25" s="91"/>
      <c r="D25" s="91"/>
      <c r="E25" s="91"/>
      <c r="F25" s="92"/>
      <c r="H25" s="17"/>
      <c r="I25" s="17"/>
      <c r="J25" s="17"/>
      <c r="K25" s="17"/>
      <c r="L25" s="17"/>
    </row>
    <row r="26" spans="1:12" ht="18.75" customHeight="1" x14ac:dyDescent="0.25">
      <c r="A26" s="172" t="s">
        <v>79</v>
      </c>
      <c r="B26" s="149" t="s">
        <v>570</v>
      </c>
      <c r="C26" s="91"/>
      <c r="D26" s="91"/>
      <c r="E26" s="91"/>
      <c r="F26" s="92"/>
      <c r="H26" s="17"/>
      <c r="I26" s="17"/>
      <c r="J26" s="17"/>
      <c r="K26" s="17"/>
      <c r="L26" s="17"/>
    </row>
    <row r="27" spans="1:12" ht="18.75" customHeight="1" x14ac:dyDescent="0.25">
      <c r="A27" s="111"/>
      <c r="B27" s="149" t="s">
        <v>143</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53" t="s">
        <v>18</v>
      </c>
      <c r="B30" s="253"/>
      <c r="C30" s="362"/>
      <c r="D30" s="362"/>
      <c r="E30" s="362"/>
      <c r="F30" s="362"/>
      <c r="H30" s="17"/>
      <c r="I30" s="17"/>
      <c r="J30" s="17"/>
      <c r="K30" s="17"/>
      <c r="L30" s="17"/>
    </row>
    <row r="31" spans="1:12" x14ac:dyDescent="0.25"/>
    <row r="32" spans="1:12" ht="25.5" customHeight="1" x14ac:dyDescent="0.25">
      <c r="A32" s="110" t="s">
        <v>412</v>
      </c>
      <c r="B32" s="21"/>
      <c r="C32" s="20"/>
      <c r="D32" s="20"/>
      <c r="E32" s="20"/>
    </row>
    <row r="33" spans="1:8" ht="18.75" customHeight="1" x14ac:dyDescent="0.25">
      <c r="A33" s="107"/>
      <c r="B33" s="26" t="s">
        <v>80</v>
      </c>
      <c r="D33" s="66" t="s">
        <v>79</v>
      </c>
      <c r="E33" s="25" t="s">
        <v>150</v>
      </c>
    </row>
    <row r="34" spans="1:8" ht="18.75" customHeight="1" x14ac:dyDescent="0.25">
      <c r="A34" s="107"/>
      <c r="B34" s="26" t="s">
        <v>81</v>
      </c>
      <c r="D34" s="66"/>
      <c r="E34" s="25" t="s">
        <v>89</v>
      </c>
      <c r="H34" s="17"/>
    </row>
    <row r="35" spans="1:8" ht="18.75" customHeight="1" x14ac:dyDescent="0.25">
      <c r="A35" s="107"/>
      <c r="B35" s="26" t="s">
        <v>82</v>
      </c>
      <c r="D35" s="66"/>
      <c r="E35" s="25" t="s">
        <v>90</v>
      </c>
    </row>
    <row r="36" spans="1:8" ht="18.75" customHeight="1" x14ac:dyDescent="0.25">
      <c r="A36" s="107"/>
      <c r="B36" s="26" t="s">
        <v>83</v>
      </c>
      <c r="D36" s="66"/>
      <c r="E36" s="25" t="s">
        <v>151</v>
      </c>
    </row>
    <row r="37" spans="1:8" ht="18.75" customHeight="1" x14ac:dyDescent="0.25">
      <c r="A37" s="107"/>
      <c r="B37" s="26" t="s">
        <v>84</v>
      </c>
      <c r="D37" s="66"/>
      <c r="E37" s="25" t="s">
        <v>91</v>
      </c>
    </row>
    <row r="38" spans="1:8" ht="18.75" customHeight="1" x14ac:dyDescent="0.25">
      <c r="A38" s="107"/>
      <c r="B38" s="26" t="s">
        <v>85</v>
      </c>
      <c r="D38" s="66"/>
      <c r="E38" s="25" t="s">
        <v>92</v>
      </c>
    </row>
    <row r="39" spans="1:8" ht="18.75" customHeight="1" x14ac:dyDescent="0.25">
      <c r="A39" s="107"/>
      <c r="B39" s="26" t="s">
        <v>86</v>
      </c>
      <c r="D39" s="66"/>
      <c r="E39" s="25" t="s">
        <v>93</v>
      </c>
    </row>
    <row r="40" spans="1:8" ht="24" customHeight="1" x14ac:dyDescent="0.25">
      <c r="A40" s="107"/>
      <c r="B40" s="26" t="s">
        <v>87</v>
      </c>
      <c r="D40" s="66"/>
      <c r="E40" s="25" t="s">
        <v>94</v>
      </c>
    </row>
    <row r="41" spans="1:8" ht="24" customHeight="1" x14ac:dyDescent="0.25">
      <c r="A41" s="107"/>
      <c r="B41" s="25" t="s">
        <v>88</v>
      </c>
      <c r="D41" s="66"/>
      <c r="E41" s="27" t="s">
        <v>224</v>
      </c>
    </row>
    <row r="42" spans="1:8" ht="18.75" customHeight="1" x14ac:dyDescent="0.25">
      <c r="A42" s="107"/>
      <c r="B42" s="25" t="s">
        <v>149</v>
      </c>
      <c r="D42" s="66"/>
      <c r="E42" s="25" t="s">
        <v>580</v>
      </c>
    </row>
    <row r="43" spans="1:8" ht="18.75" customHeight="1" x14ac:dyDescent="0.25">
      <c r="A43" s="153"/>
      <c r="B43" s="153"/>
      <c r="D43"/>
      <c r="E43"/>
    </row>
    <row r="44" spans="1:8" x14ac:dyDescent="0.25">
      <c r="A44" s="110" t="s">
        <v>425</v>
      </c>
      <c r="B44" s="20"/>
      <c r="C44" s="20"/>
      <c r="D44" s="20"/>
      <c r="E44" s="20"/>
      <c r="F44" s="20"/>
      <c r="G44" s="17"/>
    </row>
    <row r="45" spans="1:8" ht="60.75" customHeight="1" x14ac:dyDescent="0.25">
      <c r="A45" s="233" t="s">
        <v>588</v>
      </c>
      <c r="B45" s="233"/>
      <c r="C45" s="233"/>
      <c r="D45" s="233"/>
      <c r="E45" s="233"/>
      <c r="F45" s="233"/>
    </row>
    <row r="46" spans="1:8" x14ac:dyDescent="0.25"/>
    <row r="47" spans="1:8" x14ac:dyDescent="0.25">
      <c r="A47" s="148" t="s">
        <v>175</v>
      </c>
      <c r="B47" s="20"/>
      <c r="C47" s="20"/>
      <c r="D47" s="20"/>
      <c r="E47" s="20"/>
      <c r="F47" s="20"/>
    </row>
    <row r="48" spans="1:8" ht="33.75" customHeight="1" x14ac:dyDescent="0.25">
      <c r="A48" s="236" t="s">
        <v>429</v>
      </c>
      <c r="B48" s="237"/>
      <c r="C48" s="237"/>
      <c r="D48" s="237"/>
      <c r="E48" s="237"/>
      <c r="F48" s="237"/>
    </row>
    <row r="49" spans="1:6" x14ac:dyDescent="0.25"/>
    <row r="50" spans="1:6" ht="31.15" customHeight="1" x14ac:dyDescent="0.25">
      <c r="A50" s="107"/>
      <c r="B50" s="241" t="s">
        <v>461</v>
      </c>
      <c r="C50" s="241"/>
      <c r="D50" s="241"/>
      <c r="E50" s="241"/>
      <c r="F50" s="241"/>
    </row>
    <row r="51" spans="1:6" ht="30" customHeight="1" x14ac:dyDescent="0.25">
      <c r="A51" s="107"/>
      <c r="B51" s="241" t="s">
        <v>462</v>
      </c>
      <c r="C51" s="241"/>
      <c r="D51" s="241"/>
      <c r="E51" s="241"/>
      <c r="F51" s="241"/>
    </row>
    <row r="52" spans="1:6" ht="18.75" customHeight="1" x14ac:dyDescent="0.25">
      <c r="A52" s="107"/>
      <c r="B52" s="241" t="s">
        <v>95</v>
      </c>
      <c r="C52" s="241"/>
      <c r="D52" s="241"/>
      <c r="E52" s="241"/>
      <c r="F52" s="241"/>
    </row>
    <row r="53" spans="1:6" ht="31.15" customHeight="1" x14ac:dyDescent="0.25">
      <c r="A53" s="66" t="s">
        <v>79</v>
      </c>
      <c r="B53" s="241" t="s">
        <v>463</v>
      </c>
      <c r="C53" s="241"/>
      <c r="D53" s="241"/>
      <c r="E53" s="241"/>
      <c r="F53" s="241"/>
    </row>
    <row r="54" spans="1:6" ht="18.75" customHeight="1" x14ac:dyDescent="0.25">
      <c r="A54" s="66" t="s">
        <v>79</v>
      </c>
      <c r="B54" s="241" t="s">
        <v>464</v>
      </c>
      <c r="C54" s="241"/>
      <c r="D54" s="241"/>
      <c r="E54" s="241"/>
      <c r="F54" s="241"/>
    </row>
    <row r="55" spans="1:6" ht="18.75" customHeight="1" x14ac:dyDescent="0.25">
      <c r="A55" s="66" t="s">
        <v>79</v>
      </c>
      <c r="B55" s="241" t="s">
        <v>465</v>
      </c>
      <c r="C55" s="241"/>
      <c r="D55" s="241"/>
      <c r="E55" s="241"/>
      <c r="F55" s="241"/>
    </row>
    <row r="56" spans="1:6" ht="18.75" customHeight="1" x14ac:dyDescent="0.25">
      <c r="A56" s="107"/>
      <c r="B56" s="241" t="s">
        <v>466</v>
      </c>
      <c r="C56" s="241"/>
      <c r="D56" s="241"/>
      <c r="E56" s="241"/>
      <c r="F56" s="241"/>
    </row>
    <row r="57" spans="1:6" ht="34.9" customHeight="1" x14ac:dyDescent="0.25">
      <c r="A57" s="107"/>
      <c r="B57" s="241" t="s">
        <v>467</v>
      </c>
      <c r="C57" s="241"/>
      <c r="D57" s="241"/>
      <c r="E57" s="241"/>
      <c r="F57" s="241"/>
    </row>
    <row r="58" spans="1:6" ht="47.45" customHeight="1" x14ac:dyDescent="0.25">
      <c r="A58" s="107"/>
      <c r="B58" s="241" t="s">
        <v>468</v>
      </c>
      <c r="C58" s="241"/>
      <c r="D58" s="241"/>
      <c r="E58" s="241"/>
      <c r="F58" s="241"/>
    </row>
    <row r="59" spans="1:6" ht="41.45" customHeight="1" x14ac:dyDescent="0.25">
      <c r="A59" s="107"/>
      <c r="B59" s="241" t="s">
        <v>469</v>
      </c>
      <c r="C59" s="241"/>
      <c r="D59" s="241"/>
      <c r="E59" s="241"/>
      <c r="F59" s="241"/>
    </row>
    <row r="60" spans="1:6" x14ac:dyDescent="0.25"/>
    <row r="61" spans="1:6" x14ac:dyDescent="0.25">
      <c r="A61" s="148" t="s">
        <v>176</v>
      </c>
      <c r="B61" s="20"/>
      <c r="C61" s="20"/>
      <c r="D61" s="20"/>
      <c r="E61" s="20"/>
      <c r="F61" s="20"/>
    </row>
    <row r="62" spans="1:6" ht="36" customHeight="1" x14ac:dyDescent="0.25">
      <c r="A62" s="236" t="s">
        <v>426</v>
      </c>
      <c r="B62" s="237"/>
      <c r="C62" s="237"/>
      <c r="D62" s="237"/>
      <c r="E62" s="237"/>
      <c r="F62" s="237"/>
    </row>
    <row r="63" spans="1:6" x14ac:dyDescent="0.25"/>
    <row r="64" spans="1:6" ht="15.6" customHeight="1" x14ac:dyDescent="0.25">
      <c r="A64" s="107"/>
      <c r="B64" s="242" t="s">
        <v>247</v>
      </c>
      <c r="C64" s="243" t="s">
        <v>243</v>
      </c>
      <c r="D64" s="243" t="s">
        <v>243</v>
      </c>
      <c r="E64" s="243" t="s">
        <v>243</v>
      </c>
      <c r="F64" s="323" t="s">
        <v>243</v>
      </c>
    </row>
    <row r="65" spans="1:6" ht="38.1" customHeight="1" x14ac:dyDescent="0.25">
      <c r="A65" s="107"/>
      <c r="B65" s="242" t="s">
        <v>187</v>
      </c>
      <c r="C65" s="243" t="s">
        <v>241</v>
      </c>
      <c r="D65" s="243" t="s">
        <v>241</v>
      </c>
      <c r="E65" s="243" t="s">
        <v>241</v>
      </c>
      <c r="F65" s="323" t="s">
        <v>241</v>
      </c>
    </row>
    <row r="66" spans="1:6" ht="38.1" customHeight="1" x14ac:dyDescent="0.25">
      <c r="A66" s="107"/>
      <c r="B66" s="242" t="s">
        <v>240</v>
      </c>
      <c r="C66" s="243" t="s">
        <v>242</v>
      </c>
      <c r="D66" s="243" t="s">
        <v>242</v>
      </c>
      <c r="E66" s="243" t="s">
        <v>242</v>
      </c>
      <c r="F66" s="323" t="s">
        <v>242</v>
      </c>
    </row>
    <row r="67" spans="1:6" ht="38.1" customHeight="1" x14ac:dyDescent="0.25">
      <c r="A67" s="107"/>
      <c r="B67" s="242" t="s">
        <v>188</v>
      </c>
      <c r="C67" s="243" t="s">
        <v>244</v>
      </c>
      <c r="D67" s="243" t="s">
        <v>244</v>
      </c>
      <c r="E67" s="243" t="s">
        <v>244</v>
      </c>
      <c r="F67" s="323" t="s">
        <v>244</v>
      </c>
    </row>
    <row r="68" spans="1:6" ht="15.6" customHeight="1" x14ac:dyDescent="0.25">
      <c r="A68" s="107"/>
      <c r="B68" s="242" t="s">
        <v>189</v>
      </c>
      <c r="C68" s="243" t="s">
        <v>245</v>
      </c>
      <c r="D68" s="243" t="s">
        <v>245</v>
      </c>
      <c r="E68" s="243" t="s">
        <v>245</v>
      </c>
      <c r="F68" s="323" t="s">
        <v>245</v>
      </c>
    </row>
    <row r="69" spans="1:6" ht="38.1" customHeight="1" x14ac:dyDescent="0.25">
      <c r="A69" s="107"/>
      <c r="B69" s="242" t="s">
        <v>190</v>
      </c>
      <c r="C69" s="243" t="s">
        <v>246</v>
      </c>
      <c r="D69" s="243" t="s">
        <v>246</v>
      </c>
      <c r="E69" s="243" t="s">
        <v>246</v>
      </c>
      <c r="F69" s="323" t="s">
        <v>246</v>
      </c>
    </row>
    <row r="70" spans="1:6" ht="48" customHeight="1" x14ac:dyDescent="0.25">
      <c r="A70" s="107"/>
      <c r="B70" s="241" t="s">
        <v>258</v>
      </c>
      <c r="C70" s="241" t="s">
        <v>248</v>
      </c>
      <c r="D70" s="241" t="s">
        <v>248</v>
      </c>
      <c r="E70" s="241" t="s">
        <v>248</v>
      </c>
      <c r="F70" s="241" t="s">
        <v>248</v>
      </c>
    </row>
    <row r="71" spans="1:6" x14ac:dyDescent="0.25">
      <c r="A71" s="107"/>
      <c r="B71" s="241" t="s">
        <v>191</v>
      </c>
      <c r="C71" s="241" t="s">
        <v>249</v>
      </c>
      <c r="D71" s="241" t="s">
        <v>249</v>
      </c>
      <c r="E71" s="241" t="s">
        <v>249</v>
      </c>
      <c r="F71" s="241" t="s">
        <v>249</v>
      </c>
    </row>
    <row r="72" spans="1:6" ht="38.1" customHeight="1" x14ac:dyDescent="0.25">
      <c r="A72" s="107"/>
      <c r="B72" s="241" t="s">
        <v>259</v>
      </c>
      <c r="C72" s="241" t="s">
        <v>250</v>
      </c>
      <c r="D72" s="241" t="s">
        <v>250</v>
      </c>
      <c r="E72" s="241" t="s">
        <v>250</v>
      </c>
      <c r="F72" s="241" t="s">
        <v>250</v>
      </c>
    </row>
    <row r="73" spans="1:6" x14ac:dyDescent="0.25">
      <c r="A73" s="107"/>
      <c r="B73" s="241" t="s">
        <v>192</v>
      </c>
      <c r="C73" s="241" t="s">
        <v>251</v>
      </c>
      <c r="D73" s="241" t="s">
        <v>251</v>
      </c>
      <c r="E73" s="241" t="s">
        <v>251</v>
      </c>
      <c r="F73" s="241" t="s">
        <v>251</v>
      </c>
    </row>
    <row r="74" spans="1:6" ht="38.1" customHeight="1" x14ac:dyDescent="0.25">
      <c r="A74" s="107"/>
      <c r="B74" s="241" t="s">
        <v>193</v>
      </c>
      <c r="C74" s="241" t="s">
        <v>252</v>
      </c>
      <c r="D74" s="241" t="s">
        <v>252</v>
      </c>
      <c r="E74" s="241" t="s">
        <v>252</v>
      </c>
      <c r="F74" s="241" t="s">
        <v>252</v>
      </c>
    </row>
    <row r="75" spans="1:6" ht="38.1" customHeight="1" x14ac:dyDescent="0.25">
      <c r="A75" s="107"/>
      <c r="B75" s="241" t="s">
        <v>194</v>
      </c>
      <c r="C75" s="241" t="s">
        <v>253</v>
      </c>
      <c r="D75" s="241" t="s">
        <v>253</v>
      </c>
      <c r="E75" s="241" t="s">
        <v>253</v>
      </c>
      <c r="F75" s="241" t="s">
        <v>253</v>
      </c>
    </row>
    <row r="76" spans="1:6" ht="38.1" customHeight="1" x14ac:dyDescent="0.25">
      <c r="A76" s="107"/>
      <c r="B76" s="241" t="s">
        <v>195</v>
      </c>
      <c r="C76" s="241" t="s">
        <v>254</v>
      </c>
      <c r="D76" s="241" t="s">
        <v>254</v>
      </c>
      <c r="E76" s="241" t="s">
        <v>254</v>
      </c>
      <c r="F76" s="241" t="s">
        <v>254</v>
      </c>
    </row>
    <row r="77" spans="1:6" ht="38.1" customHeight="1" x14ac:dyDescent="0.25">
      <c r="A77" s="107"/>
      <c r="B77" s="241" t="s">
        <v>260</v>
      </c>
      <c r="C77" s="241" t="s">
        <v>255</v>
      </c>
      <c r="D77" s="241" t="s">
        <v>255</v>
      </c>
      <c r="E77" s="241" t="s">
        <v>255</v>
      </c>
      <c r="F77" s="241" t="s">
        <v>255</v>
      </c>
    </row>
    <row r="78" spans="1:6" ht="38.1" customHeight="1" x14ac:dyDescent="0.25">
      <c r="A78" s="107"/>
      <c r="B78" s="241" t="s">
        <v>196</v>
      </c>
      <c r="C78" s="241" t="s">
        <v>256</v>
      </c>
      <c r="D78" s="241" t="s">
        <v>256</v>
      </c>
      <c r="E78" s="241" t="s">
        <v>256</v>
      </c>
      <c r="F78" s="241" t="s">
        <v>256</v>
      </c>
    </row>
    <row r="79" spans="1:6" ht="49.5" customHeight="1" x14ac:dyDescent="0.25">
      <c r="A79" s="107"/>
      <c r="B79" s="241" t="s">
        <v>261</v>
      </c>
      <c r="C79" s="241" t="s">
        <v>257</v>
      </c>
      <c r="D79" s="241" t="s">
        <v>257</v>
      </c>
      <c r="E79" s="241" t="s">
        <v>257</v>
      </c>
      <c r="F79" s="241" t="s">
        <v>257</v>
      </c>
    </row>
    <row r="80" spans="1:6" ht="38.1" customHeight="1" x14ac:dyDescent="0.25">
      <c r="A80" s="107"/>
      <c r="B80" s="241" t="s">
        <v>270</v>
      </c>
      <c r="C80" s="241" t="s">
        <v>262</v>
      </c>
      <c r="D80" s="241" t="s">
        <v>262</v>
      </c>
      <c r="E80" s="241" t="s">
        <v>262</v>
      </c>
      <c r="F80" s="241" t="s">
        <v>262</v>
      </c>
    </row>
    <row r="81" spans="1:6" x14ac:dyDescent="0.25">
      <c r="A81" s="107"/>
      <c r="B81" s="241" t="s">
        <v>271</v>
      </c>
      <c r="C81" s="241" t="s">
        <v>263</v>
      </c>
      <c r="D81" s="241" t="s">
        <v>263</v>
      </c>
      <c r="E81" s="241" t="s">
        <v>263</v>
      </c>
      <c r="F81" s="241" t="s">
        <v>263</v>
      </c>
    </row>
    <row r="82" spans="1:6" x14ac:dyDescent="0.25">
      <c r="A82" s="107"/>
      <c r="B82" s="241" t="s">
        <v>272</v>
      </c>
      <c r="C82" s="241" t="s">
        <v>264</v>
      </c>
      <c r="D82" s="241" t="s">
        <v>264</v>
      </c>
      <c r="E82" s="241" t="s">
        <v>264</v>
      </c>
      <c r="F82" s="241" t="s">
        <v>264</v>
      </c>
    </row>
    <row r="83" spans="1:6" ht="38.1" customHeight="1" x14ac:dyDescent="0.25">
      <c r="A83" s="107"/>
      <c r="B83" s="241" t="s">
        <v>197</v>
      </c>
      <c r="C83" s="241" t="s">
        <v>265</v>
      </c>
      <c r="D83" s="241" t="s">
        <v>265</v>
      </c>
      <c r="E83" s="241" t="s">
        <v>265</v>
      </c>
      <c r="F83" s="241" t="s">
        <v>265</v>
      </c>
    </row>
    <row r="84" spans="1:6" x14ac:dyDescent="0.25">
      <c r="A84" s="107"/>
      <c r="B84" s="241" t="s">
        <v>198</v>
      </c>
      <c r="C84" s="241" t="s">
        <v>266</v>
      </c>
      <c r="D84" s="241" t="s">
        <v>266</v>
      </c>
      <c r="E84" s="241" t="s">
        <v>266</v>
      </c>
      <c r="F84" s="241" t="s">
        <v>266</v>
      </c>
    </row>
    <row r="85" spans="1:6" x14ac:dyDescent="0.25">
      <c r="A85" s="107"/>
      <c r="B85" s="241" t="s">
        <v>199</v>
      </c>
      <c r="C85" s="241" t="s">
        <v>267</v>
      </c>
      <c r="D85" s="241" t="s">
        <v>267</v>
      </c>
      <c r="E85" s="241" t="s">
        <v>267</v>
      </c>
      <c r="F85" s="241" t="s">
        <v>267</v>
      </c>
    </row>
    <row r="86" spans="1:6" x14ac:dyDescent="0.25">
      <c r="A86" s="107"/>
      <c r="B86" s="241" t="s">
        <v>384</v>
      </c>
      <c r="C86" s="241" t="s">
        <v>268</v>
      </c>
      <c r="D86" s="241" t="s">
        <v>268</v>
      </c>
      <c r="E86" s="241" t="s">
        <v>268</v>
      </c>
      <c r="F86" s="241" t="s">
        <v>268</v>
      </c>
    </row>
    <row r="87" spans="1:6" ht="38.1" customHeight="1" x14ac:dyDescent="0.25">
      <c r="A87" s="107"/>
      <c r="B87" s="241" t="s">
        <v>385</v>
      </c>
      <c r="C87" s="241" t="s">
        <v>269</v>
      </c>
      <c r="D87" s="241" t="s">
        <v>269</v>
      </c>
      <c r="E87" s="241" t="s">
        <v>269</v>
      </c>
      <c r="F87" s="241" t="s">
        <v>269</v>
      </c>
    </row>
    <row r="88" spans="1:6" ht="35.1" customHeight="1" x14ac:dyDescent="0.25">
      <c r="A88" s="107"/>
      <c r="B88" s="241" t="s">
        <v>283</v>
      </c>
      <c r="C88" s="241" t="s">
        <v>273</v>
      </c>
      <c r="D88" s="241" t="s">
        <v>273</v>
      </c>
      <c r="E88" s="241" t="s">
        <v>273</v>
      </c>
      <c r="F88" s="241" t="s">
        <v>273</v>
      </c>
    </row>
    <row r="89" spans="1:6" x14ac:dyDescent="0.25">
      <c r="A89" s="66" t="s">
        <v>79</v>
      </c>
      <c r="B89" s="241" t="s">
        <v>200</v>
      </c>
      <c r="C89" s="241" t="s">
        <v>274</v>
      </c>
      <c r="D89" s="241" t="s">
        <v>274</v>
      </c>
      <c r="E89" s="241" t="s">
        <v>274</v>
      </c>
      <c r="F89" s="241" t="s">
        <v>274</v>
      </c>
    </row>
    <row r="90" spans="1:6" ht="38.1" customHeight="1" x14ac:dyDescent="0.25">
      <c r="A90" s="66" t="s">
        <v>79</v>
      </c>
      <c r="B90" s="241" t="s">
        <v>284</v>
      </c>
      <c r="C90" s="241" t="s">
        <v>275</v>
      </c>
      <c r="D90" s="241" t="s">
        <v>275</v>
      </c>
      <c r="E90" s="241" t="s">
        <v>275</v>
      </c>
      <c r="F90" s="241" t="s">
        <v>275</v>
      </c>
    </row>
    <row r="91" spans="1:6" ht="38.1" customHeight="1" x14ac:dyDescent="0.25">
      <c r="A91" s="66"/>
      <c r="B91" s="241" t="s">
        <v>201</v>
      </c>
      <c r="C91" s="241" t="s">
        <v>276</v>
      </c>
      <c r="D91" s="241" t="s">
        <v>276</v>
      </c>
      <c r="E91" s="241" t="s">
        <v>276</v>
      </c>
      <c r="F91" s="241" t="s">
        <v>276</v>
      </c>
    </row>
    <row r="92" spans="1:6" ht="38.1" customHeight="1" x14ac:dyDescent="0.25">
      <c r="A92" s="66"/>
      <c r="B92" s="241" t="s">
        <v>285</v>
      </c>
      <c r="C92" s="241" t="s">
        <v>277</v>
      </c>
      <c r="D92" s="241" t="s">
        <v>277</v>
      </c>
      <c r="E92" s="241" t="s">
        <v>277</v>
      </c>
      <c r="F92" s="241" t="s">
        <v>277</v>
      </c>
    </row>
    <row r="93" spans="1:6" ht="19.149999999999999" customHeight="1" x14ac:dyDescent="0.25">
      <c r="A93" s="66"/>
      <c r="B93" s="241" t="s">
        <v>286</v>
      </c>
      <c r="C93" s="241" t="s">
        <v>278</v>
      </c>
      <c r="D93" s="241" t="s">
        <v>278</v>
      </c>
      <c r="E93" s="241" t="s">
        <v>278</v>
      </c>
      <c r="F93" s="241" t="s">
        <v>278</v>
      </c>
    </row>
    <row r="94" spans="1:6" ht="38.1" customHeight="1" x14ac:dyDescent="0.25">
      <c r="A94" s="66"/>
      <c r="B94" s="241" t="s">
        <v>287</v>
      </c>
      <c r="C94" s="241" t="s">
        <v>279</v>
      </c>
      <c r="D94" s="241" t="s">
        <v>279</v>
      </c>
      <c r="E94" s="241" t="s">
        <v>279</v>
      </c>
      <c r="F94" s="241" t="s">
        <v>279</v>
      </c>
    </row>
    <row r="95" spans="1:6" ht="38.1" customHeight="1" x14ac:dyDescent="0.25">
      <c r="A95" s="66" t="s">
        <v>79</v>
      </c>
      <c r="B95" s="241" t="s">
        <v>202</v>
      </c>
      <c r="C95" s="241" t="s">
        <v>280</v>
      </c>
      <c r="D95" s="241" t="s">
        <v>280</v>
      </c>
      <c r="E95" s="241" t="s">
        <v>280</v>
      </c>
      <c r="F95" s="241" t="s">
        <v>280</v>
      </c>
    </row>
    <row r="96" spans="1:6" ht="70.5" customHeight="1" x14ac:dyDescent="0.25">
      <c r="A96" s="66" t="s">
        <v>79</v>
      </c>
      <c r="B96" s="241" t="s">
        <v>288</v>
      </c>
      <c r="C96" s="241" t="s">
        <v>281</v>
      </c>
      <c r="D96" s="241" t="s">
        <v>281</v>
      </c>
      <c r="E96" s="241" t="s">
        <v>281</v>
      </c>
      <c r="F96" s="241" t="s">
        <v>281</v>
      </c>
    </row>
    <row r="97" spans="1:6" ht="38.1" customHeight="1" x14ac:dyDescent="0.25">
      <c r="A97" s="107"/>
      <c r="B97" s="241" t="s">
        <v>289</v>
      </c>
      <c r="C97" s="241" t="s">
        <v>282</v>
      </c>
      <c r="D97" s="241" t="s">
        <v>282</v>
      </c>
      <c r="E97" s="241" t="s">
        <v>282</v>
      </c>
      <c r="F97" s="241" t="s">
        <v>282</v>
      </c>
    </row>
    <row r="98" spans="1:6" x14ac:dyDescent="0.25">
      <c r="A98" s="107"/>
      <c r="B98" s="241" t="s">
        <v>299</v>
      </c>
      <c r="C98" s="241" t="s">
        <v>290</v>
      </c>
      <c r="D98" s="241" t="s">
        <v>290</v>
      </c>
      <c r="E98" s="241" t="s">
        <v>290</v>
      </c>
      <c r="F98" s="241" t="s">
        <v>290</v>
      </c>
    </row>
    <row r="99" spans="1:6" x14ac:dyDescent="0.25">
      <c r="A99" s="107"/>
      <c r="B99" s="241" t="s">
        <v>203</v>
      </c>
      <c r="C99" s="241" t="s">
        <v>291</v>
      </c>
      <c r="D99" s="241" t="s">
        <v>291</v>
      </c>
      <c r="E99" s="241" t="s">
        <v>291</v>
      </c>
      <c r="F99" s="241" t="s">
        <v>291</v>
      </c>
    </row>
    <row r="100" spans="1:6" x14ac:dyDescent="0.25">
      <c r="A100" s="107"/>
      <c r="B100" s="241" t="s">
        <v>300</v>
      </c>
      <c r="C100" s="241" t="s">
        <v>292</v>
      </c>
      <c r="D100" s="241" t="s">
        <v>292</v>
      </c>
      <c r="E100" s="241" t="s">
        <v>292</v>
      </c>
      <c r="F100" s="241" t="s">
        <v>292</v>
      </c>
    </row>
    <row r="101" spans="1:6" x14ac:dyDescent="0.25">
      <c r="A101" s="66" t="s">
        <v>79</v>
      </c>
      <c r="B101" s="241" t="s">
        <v>301</v>
      </c>
      <c r="C101" s="241" t="s">
        <v>293</v>
      </c>
      <c r="D101" s="241" t="s">
        <v>293</v>
      </c>
      <c r="E101" s="241" t="s">
        <v>293</v>
      </c>
      <c r="F101" s="241" t="s">
        <v>293</v>
      </c>
    </row>
    <row r="102" spans="1:6" x14ac:dyDescent="0.25">
      <c r="A102" s="66" t="s">
        <v>79</v>
      </c>
      <c r="B102" s="241" t="s">
        <v>302</v>
      </c>
      <c r="C102" s="241" t="s">
        <v>294</v>
      </c>
      <c r="D102" s="241" t="s">
        <v>294</v>
      </c>
      <c r="E102" s="241" t="s">
        <v>294</v>
      </c>
      <c r="F102" s="241" t="s">
        <v>294</v>
      </c>
    </row>
    <row r="103" spans="1:6" x14ac:dyDescent="0.25">
      <c r="A103" s="66" t="s">
        <v>79</v>
      </c>
      <c r="B103" s="241" t="s">
        <v>204</v>
      </c>
      <c r="C103" s="241" t="s">
        <v>295</v>
      </c>
      <c r="D103" s="241" t="s">
        <v>295</v>
      </c>
      <c r="E103" s="241" t="s">
        <v>295</v>
      </c>
      <c r="F103" s="241" t="s">
        <v>295</v>
      </c>
    </row>
    <row r="104" spans="1:6" x14ac:dyDescent="0.25">
      <c r="A104" s="66" t="s">
        <v>79</v>
      </c>
      <c r="B104" s="241" t="s">
        <v>205</v>
      </c>
      <c r="C104" s="241" t="s">
        <v>296</v>
      </c>
      <c r="D104" s="241" t="s">
        <v>296</v>
      </c>
      <c r="E104" s="241" t="s">
        <v>296</v>
      </c>
      <c r="F104" s="241" t="s">
        <v>296</v>
      </c>
    </row>
    <row r="105" spans="1:6" x14ac:dyDescent="0.25">
      <c r="A105" s="107"/>
      <c r="B105" s="241" t="s">
        <v>303</v>
      </c>
      <c r="C105" s="241" t="s">
        <v>297</v>
      </c>
      <c r="D105" s="241" t="s">
        <v>297</v>
      </c>
      <c r="E105" s="241" t="s">
        <v>297</v>
      </c>
      <c r="F105" s="241" t="s">
        <v>297</v>
      </c>
    </row>
    <row r="106" spans="1:6" x14ac:dyDescent="0.25">
      <c r="A106" s="107"/>
      <c r="B106" s="241" t="s">
        <v>304</v>
      </c>
      <c r="C106" s="241" t="s">
        <v>298</v>
      </c>
      <c r="D106" s="241" t="s">
        <v>298</v>
      </c>
      <c r="E106" s="241" t="s">
        <v>298</v>
      </c>
      <c r="F106" s="241" t="s">
        <v>298</v>
      </c>
    </row>
    <row r="107" spans="1:6" ht="38.1" customHeight="1" x14ac:dyDescent="0.25">
      <c r="A107" s="66" t="s">
        <v>79</v>
      </c>
      <c r="B107" s="241" t="s">
        <v>206</v>
      </c>
      <c r="C107" s="241" t="s">
        <v>305</v>
      </c>
      <c r="D107" s="241" t="s">
        <v>305</v>
      </c>
      <c r="E107" s="241" t="s">
        <v>305</v>
      </c>
      <c r="F107" s="241" t="s">
        <v>305</v>
      </c>
    </row>
    <row r="108" spans="1:6" ht="38.1" customHeight="1" x14ac:dyDescent="0.25">
      <c r="A108" s="66"/>
      <c r="B108" s="241" t="s">
        <v>316</v>
      </c>
      <c r="C108" s="241" t="s">
        <v>306</v>
      </c>
      <c r="D108" s="241" t="s">
        <v>306</v>
      </c>
      <c r="E108" s="241" t="s">
        <v>306</v>
      </c>
      <c r="F108" s="241" t="s">
        <v>306</v>
      </c>
    </row>
    <row r="109" spans="1:6" ht="49.5" customHeight="1" x14ac:dyDescent="0.25">
      <c r="A109" s="66"/>
      <c r="B109" s="241" t="s">
        <v>207</v>
      </c>
      <c r="C109" s="241" t="s">
        <v>307</v>
      </c>
      <c r="D109" s="241" t="s">
        <v>307</v>
      </c>
      <c r="E109" s="241" t="s">
        <v>307</v>
      </c>
      <c r="F109" s="241" t="s">
        <v>307</v>
      </c>
    </row>
    <row r="110" spans="1:6" ht="38.1" customHeight="1" x14ac:dyDescent="0.25">
      <c r="A110" s="66"/>
      <c r="B110" s="241" t="s">
        <v>208</v>
      </c>
      <c r="C110" s="241" t="s">
        <v>308</v>
      </c>
      <c r="D110" s="241" t="s">
        <v>308</v>
      </c>
      <c r="E110" s="241" t="s">
        <v>308</v>
      </c>
      <c r="F110" s="241" t="s">
        <v>308</v>
      </c>
    </row>
    <row r="111" spans="1:6" ht="38.1" customHeight="1" x14ac:dyDescent="0.25">
      <c r="A111" s="66"/>
      <c r="B111" s="241" t="s">
        <v>209</v>
      </c>
      <c r="C111" s="241" t="s">
        <v>309</v>
      </c>
      <c r="D111" s="241" t="s">
        <v>309</v>
      </c>
      <c r="E111" s="241" t="s">
        <v>309</v>
      </c>
      <c r="F111" s="241" t="s">
        <v>309</v>
      </c>
    </row>
    <row r="112" spans="1:6" ht="31.15" customHeight="1" x14ac:dyDescent="0.25">
      <c r="A112" s="66"/>
      <c r="B112" s="241" t="s">
        <v>210</v>
      </c>
      <c r="C112" s="241" t="s">
        <v>310</v>
      </c>
      <c r="D112" s="241" t="s">
        <v>310</v>
      </c>
      <c r="E112" s="241" t="s">
        <v>310</v>
      </c>
      <c r="F112" s="241" t="s">
        <v>310</v>
      </c>
    </row>
    <row r="113" spans="1:6" ht="38.1" customHeight="1" x14ac:dyDescent="0.25">
      <c r="A113" s="66" t="s">
        <v>79</v>
      </c>
      <c r="B113" s="241" t="s">
        <v>211</v>
      </c>
      <c r="C113" s="241" t="s">
        <v>311</v>
      </c>
      <c r="D113" s="241" t="s">
        <v>311</v>
      </c>
      <c r="E113" s="241" t="s">
        <v>311</v>
      </c>
      <c r="F113" s="241" t="s">
        <v>311</v>
      </c>
    </row>
    <row r="114" spans="1:6" ht="38.1" customHeight="1" x14ac:dyDescent="0.25">
      <c r="A114" s="66" t="s">
        <v>79</v>
      </c>
      <c r="B114" s="241" t="s">
        <v>212</v>
      </c>
      <c r="C114" s="241" t="s">
        <v>312</v>
      </c>
      <c r="D114" s="241" t="s">
        <v>312</v>
      </c>
      <c r="E114" s="241" t="s">
        <v>312</v>
      </c>
      <c r="F114" s="241" t="s">
        <v>312</v>
      </c>
    </row>
    <row r="115" spans="1:6" ht="38.1" customHeight="1" x14ac:dyDescent="0.25">
      <c r="A115" s="66"/>
      <c r="B115" s="241" t="s">
        <v>213</v>
      </c>
      <c r="C115" s="241" t="s">
        <v>313</v>
      </c>
      <c r="D115" s="241" t="s">
        <v>313</v>
      </c>
      <c r="E115" s="241" t="s">
        <v>313</v>
      </c>
      <c r="F115" s="241" t="s">
        <v>313</v>
      </c>
    </row>
    <row r="116" spans="1:6" ht="38.1" customHeight="1" x14ac:dyDescent="0.25">
      <c r="A116" s="66" t="s">
        <v>79</v>
      </c>
      <c r="B116" s="241" t="s">
        <v>214</v>
      </c>
      <c r="C116" s="241" t="s">
        <v>314</v>
      </c>
      <c r="D116" s="241" t="s">
        <v>314</v>
      </c>
      <c r="E116" s="241" t="s">
        <v>314</v>
      </c>
      <c r="F116" s="241" t="s">
        <v>314</v>
      </c>
    </row>
    <row r="117" spans="1:6" ht="38.1" customHeight="1" x14ac:dyDescent="0.25">
      <c r="A117" s="66" t="s">
        <v>79</v>
      </c>
      <c r="B117" s="241" t="s">
        <v>215</v>
      </c>
      <c r="C117" s="241" t="s">
        <v>315</v>
      </c>
      <c r="D117" s="241" t="s">
        <v>315</v>
      </c>
      <c r="E117" s="241" t="s">
        <v>315</v>
      </c>
      <c r="F117" s="241" t="s">
        <v>315</v>
      </c>
    </row>
    <row r="118" spans="1:6" ht="33" customHeight="1" x14ac:dyDescent="0.25">
      <c r="A118" s="107"/>
      <c r="B118" s="241" t="s">
        <v>324</v>
      </c>
      <c r="C118" s="241" t="s">
        <v>317</v>
      </c>
      <c r="D118" s="241" t="s">
        <v>317</v>
      </c>
      <c r="E118" s="241" t="s">
        <v>317</v>
      </c>
      <c r="F118" s="241" t="s">
        <v>317</v>
      </c>
    </row>
    <row r="119" spans="1:6" x14ac:dyDescent="0.25">
      <c r="A119" s="107"/>
      <c r="B119" s="241" t="s">
        <v>386</v>
      </c>
      <c r="C119" s="241" t="s">
        <v>318</v>
      </c>
      <c r="D119" s="241" t="s">
        <v>318</v>
      </c>
      <c r="E119" s="241" t="s">
        <v>318</v>
      </c>
      <c r="F119" s="241" t="s">
        <v>318</v>
      </c>
    </row>
    <row r="120" spans="1:6" x14ac:dyDescent="0.25">
      <c r="A120" s="107"/>
      <c r="B120" s="241" t="s">
        <v>325</v>
      </c>
      <c r="C120" s="241" t="s">
        <v>319</v>
      </c>
      <c r="D120" s="241" t="s">
        <v>319</v>
      </c>
      <c r="E120" s="241" t="s">
        <v>319</v>
      </c>
      <c r="F120" s="241" t="s">
        <v>319</v>
      </c>
    </row>
    <row r="121" spans="1:6" x14ac:dyDescent="0.25">
      <c r="A121" s="107"/>
      <c r="B121" s="241" t="s">
        <v>326</v>
      </c>
      <c r="C121" s="241" t="s">
        <v>320</v>
      </c>
      <c r="D121" s="241" t="s">
        <v>320</v>
      </c>
      <c r="E121" s="241" t="s">
        <v>320</v>
      </c>
      <c r="F121" s="241" t="s">
        <v>320</v>
      </c>
    </row>
    <row r="122" spans="1:6" x14ac:dyDescent="0.25">
      <c r="A122" s="107"/>
      <c r="B122" s="241" t="s">
        <v>327</v>
      </c>
      <c r="C122" s="241" t="s">
        <v>321</v>
      </c>
      <c r="D122" s="241" t="s">
        <v>321</v>
      </c>
      <c r="E122" s="241" t="s">
        <v>321</v>
      </c>
      <c r="F122" s="241" t="s">
        <v>321</v>
      </c>
    </row>
    <row r="123" spans="1:6" x14ac:dyDescent="0.25">
      <c r="A123" s="107"/>
      <c r="B123" s="238" t="s">
        <v>387</v>
      </c>
      <c r="C123" s="239" t="s">
        <v>322</v>
      </c>
      <c r="D123" s="239" t="s">
        <v>322</v>
      </c>
      <c r="E123" s="239" t="s">
        <v>322</v>
      </c>
      <c r="F123" s="240" t="s">
        <v>322</v>
      </c>
    </row>
    <row r="124" spans="1:6" x14ac:dyDescent="0.25">
      <c r="A124" s="107"/>
      <c r="B124" s="241" t="s">
        <v>388</v>
      </c>
      <c r="C124" s="241" t="s">
        <v>323</v>
      </c>
      <c r="D124" s="241" t="s">
        <v>323</v>
      </c>
      <c r="E124" s="241" t="s">
        <v>323</v>
      </c>
      <c r="F124" s="241" t="s">
        <v>323</v>
      </c>
    </row>
    <row r="125" spans="1:6" ht="52.5" customHeight="1" x14ac:dyDescent="0.25">
      <c r="A125" s="107"/>
      <c r="B125" s="241" t="s">
        <v>341</v>
      </c>
      <c r="C125" s="241" t="s">
        <v>328</v>
      </c>
      <c r="D125" s="241" t="s">
        <v>328</v>
      </c>
      <c r="E125" s="241" t="s">
        <v>328</v>
      </c>
      <c r="F125" s="241" t="s">
        <v>328</v>
      </c>
    </row>
    <row r="126" spans="1:6" x14ac:dyDescent="0.25">
      <c r="A126" s="107"/>
      <c r="B126" s="241" t="s">
        <v>342</v>
      </c>
      <c r="C126" s="241" t="s">
        <v>329</v>
      </c>
      <c r="D126" s="241" t="s">
        <v>329</v>
      </c>
      <c r="E126" s="241" t="s">
        <v>329</v>
      </c>
      <c r="F126" s="241" t="s">
        <v>329</v>
      </c>
    </row>
    <row r="127" spans="1:6" x14ac:dyDescent="0.25">
      <c r="A127" s="107"/>
      <c r="B127" s="241" t="s">
        <v>343</v>
      </c>
      <c r="C127" s="241" t="s">
        <v>330</v>
      </c>
      <c r="D127" s="241" t="s">
        <v>330</v>
      </c>
      <c r="E127" s="241" t="s">
        <v>330</v>
      </c>
      <c r="F127" s="241" t="s">
        <v>330</v>
      </c>
    </row>
    <row r="128" spans="1:6" ht="34.15" customHeight="1" x14ac:dyDescent="0.25">
      <c r="A128" s="107"/>
      <c r="B128" s="241" t="s">
        <v>344</v>
      </c>
      <c r="C128" s="241" t="s">
        <v>331</v>
      </c>
      <c r="D128" s="241" t="s">
        <v>331</v>
      </c>
      <c r="E128" s="241" t="s">
        <v>331</v>
      </c>
      <c r="F128" s="241" t="s">
        <v>331</v>
      </c>
    </row>
    <row r="129" spans="1:6" x14ac:dyDescent="0.25">
      <c r="A129" s="107"/>
      <c r="B129" s="241" t="s">
        <v>345</v>
      </c>
      <c r="C129" s="241" t="s">
        <v>332</v>
      </c>
      <c r="D129" s="241" t="s">
        <v>332</v>
      </c>
      <c r="E129" s="241" t="s">
        <v>332</v>
      </c>
      <c r="F129" s="241" t="s">
        <v>332</v>
      </c>
    </row>
    <row r="130" spans="1:6" ht="57.75" customHeight="1" x14ac:dyDescent="0.25">
      <c r="A130" s="107"/>
      <c r="B130" s="241" t="s">
        <v>346</v>
      </c>
      <c r="C130" s="241" t="s">
        <v>333</v>
      </c>
      <c r="D130" s="241" t="s">
        <v>333</v>
      </c>
      <c r="E130" s="241" t="s">
        <v>333</v>
      </c>
      <c r="F130" s="241" t="s">
        <v>333</v>
      </c>
    </row>
    <row r="131" spans="1:6" ht="54.75" customHeight="1" x14ac:dyDescent="0.25">
      <c r="A131" s="107"/>
      <c r="B131" s="241" t="s">
        <v>347</v>
      </c>
      <c r="C131" s="241" t="s">
        <v>334</v>
      </c>
      <c r="D131" s="241" t="s">
        <v>334</v>
      </c>
      <c r="E131" s="241" t="s">
        <v>334</v>
      </c>
      <c r="F131" s="241" t="s">
        <v>334</v>
      </c>
    </row>
    <row r="132" spans="1:6" ht="37.15" customHeight="1" x14ac:dyDescent="0.25">
      <c r="A132" s="107"/>
      <c r="B132" s="241" t="s">
        <v>348</v>
      </c>
      <c r="C132" s="241" t="s">
        <v>335</v>
      </c>
      <c r="D132" s="241" t="s">
        <v>335</v>
      </c>
      <c r="E132" s="241" t="s">
        <v>335</v>
      </c>
      <c r="F132" s="241" t="s">
        <v>335</v>
      </c>
    </row>
    <row r="133" spans="1:6" ht="49.9" customHeight="1" x14ac:dyDescent="0.25">
      <c r="A133" s="107"/>
      <c r="B133" s="241" t="s">
        <v>349</v>
      </c>
      <c r="C133" s="241" t="s">
        <v>336</v>
      </c>
      <c r="D133" s="241" t="s">
        <v>336</v>
      </c>
      <c r="E133" s="241" t="s">
        <v>336</v>
      </c>
      <c r="F133" s="241" t="s">
        <v>336</v>
      </c>
    </row>
    <row r="134" spans="1:6" ht="51.6" customHeight="1" x14ac:dyDescent="0.25">
      <c r="A134" s="107"/>
      <c r="B134" s="241" t="s">
        <v>350</v>
      </c>
      <c r="C134" s="241" t="s">
        <v>337</v>
      </c>
      <c r="D134" s="241" t="s">
        <v>337</v>
      </c>
      <c r="E134" s="241" t="s">
        <v>337</v>
      </c>
      <c r="F134" s="241" t="s">
        <v>337</v>
      </c>
    </row>
    <row r="135" spans="1:6" x14ac:dyDescent="0.25">
      <c r="A135" s="107"/>
      <c r="B135" s="241" t="s">
        <v>351</v>
      </c>
      <c r="C135" s="241" t="s">
        <v>338</v>
      </c>
      <c r="D135" s="241" t="s">
        <v>338</v>
      </c>
      <c r="E135" s="241" t="s">
        <v>338</v>
      </c>
      <c r="F135" s="241" t="s">
        <v>338</v>
      </c>
    </row>
    <row r="136" spans="1:6" x14ac:dyDescent="0.25">
      <c r="A136" s="107"/>
      <c r="B136" s="238" t="s">
        <v>352</v>
      </c>
      <c r="C136" s="239" t="s">
        <v>339</v>
      </c>
      <c r="D136" s="239" t="s">
        <v>339</v>
      </c>
      <c r="E136" s="239" t="s">
        <v>339</v>
      </c>
      <c r="F136" s="240" t="s">
        <v>339</v>
      </c>
    </row>
    <row r="137" spans="1:6" x14ac:dyDescent="0.25">
      <c r="A137" s="107"/>
      <c r="B137" s="238" t="s">
        <v>353</v>
      </c>
      <c r="C137" s="239" t="s">
        <v>340</v>
      </c>
      <c r="D137" s="239" t="s">
        <v>340</v>
      </c>
      <c r="E137" s="239" t="s">
        <v>340</v>
      </c>
      <c r="F137" s="240" t="s">
        <v>340</v>
      </c>
    </row>
    <row r="138" spans="1:6" x14ac:dyDescent="0.25">
      <c r="A138" s="107"/>
      <c r="B138" s="241" t="s">
        <v>364</v>
      </c>
      <c r="C138" s="241" t="s">
        <v>354</v>
      </c>
      <c r="D138" s="241" t="s">
        <v>354</v>
      </c>
      <c r="E138" s="241" t="s">
        <v>354</v>
      </c>
      <c r="F138" s="241" t="s">
        <v>354</v>
      </c>
    </row>
    <row r="139" spans="1:6" ht="35.450000000000003" customHeight="1" x14ac:dyDescent="0.25">
      <c r="A139" s="107"/>
      <c r="B139" s="241" t="s">
        <v>363</v>
      </c>
      <c r="C139" s="241" t="s">
        <v>355</v>
      </c>
      <c r="D139" s="241" t="s">
        <v>355</v>
      </c>
      <c r="E139" s="241" t="s">
        <v>355</v>
      </c>
      <c r="F139" s="241" t="s">
        <v>355</v>
      </c>
    </row>
    <row r="140" spans="1:6" ht="33" customHeight="1" x14ac:dyDescent="0.25">
      <c r="A140" s="107"/>
      <c r="B140" s="241" t="s">
        <v>365</v>
      </c>
      <c r="C140" s="241" t="s">
        <v>356</v>
      </c>
      <c r="D140" s="241" t="s">
        <v>356</v>
      </c>
      <c r="E140" s="241" t="s">
        <v>356</v>
      </c>
      <c r="F140" s="241" t="s">
        <v>356</v>
      </c>
    </row>
    <row r="141" spans="1:6" x14ac:dyDescent="0.25">
      <c r="A141" s="107"/>
      <c r="B141" s="241" t="s">
        <v>366</v>
      </c>
      <c r="C141" s="241" t="s">
        <v>357</v>
      </c>
      <c r="D141" s="241" t="s">
        <v>357</v>
      </c>
      <c r="E141" s="241" t="s">
        <v>357</v>
      </c>
      <c r="F141" s="241" t="s">
        <v>357</v>
      </c>
    </row>
    <row r="142" spans="1:6" x14ac:dyDescent="0.25">
      <c r="A142" s="107"/>
      <c r="B142" s="241" t="s">
        <v>367</v>
      </c>
      <c r="C142" s="241" t="s">
        <v>358</v>
      </c>
      <c r="D142" s="241" t="s">
        <v>358</v>
      </c>
      <c r="E142" s="241" t="s">
        <v>358</v>
      </c>
      <c r="F142" s="241" t="s">
        <v>358</v>
      </c>
    </row>
    <row r="143" spans="1:6" ht="32.450000000000003" customHeight="1" x14ac:dyDescent="0.25">
      <c r="A143" s="107"/>
      <c r="B143" s="241" t="s">
        <v>368</v>
      </c>
      <c r="C143" s="241" t="s">
        <v>359</v>
      </c>
      <c r="D143" s="241" t="s">
        <v>359</v>
      </c>
      <c r="E143" s="241" t="s">
        <v>359</v>
      </c>
      <c r="F143" s="241" t="s">
        <v>359</v>
      </c>
    </row>
    <row r="144" spans="1:6" x14ac:dyDescent="0.25">
      <c r="A144" s="107"/>
      <c r="B144" s="241" t="s">
        <v>369</v>
      </c>
      <c r="C144" s="241" t="s">
        <v>360</v>
      </c>
      <c r="D144" s="241" t="s">
        <v>360</v>
      </c>
      <c r="E144" s="241" t="s">
        <v>360</v>
      </c>
      <c r="F144" s="241" t="s">
        <v>360</v>
      </c>
    </row>
    <row r="145" spans="1:6" x14ac:dyDescent="0.25">
      <c r="A145" s="107"/>
      <c r="B145" s="241" t="s">
        <v>370</v>
      </c>
      <c r="C145" s="241" t="s">
        <v>361</v>
      </c>
      <c r="D145" s="241" t="s">
        <v>361</v>
      </c>
      <c r="E145" s="241" t="s">
        <v>361</v>
      </c>
      <c r="F145" s="241" t="s">
        <v>361</v>
      </c>
    </row>
    <row r="146" spans="1:6" ht="34.15" customHeight="1" x14ac:dyDescent="0.25">
      <c r="A146" s="107"/>
      <c r="B146" s="241" t="s">
        <v>371</v>
      </c>
      <c r="C146" s="241" t="s">
        <v>362</v>
      </c>
      <c r="D146" s="241" t="s">
        <v>362</v>
      </c>
      <c r="E146" s="241" t="s">
        <v>362</v>
      </c>
      <c r="F146" s="241" t="s">
        <v>362</v>
      </c>
    </row>
    <row r="147" spans="1:6" x14ac:dyDescent="0.25">
      <c r="A147" s="107"/>
      <c r="B147" s="241" t="s">
        <v>378</v>
      </c>
      <c r="C147" s="241" t="s">
        <v>372</v>
      </c>
      <c r="D147" s="241" t="s">
        <v>372</v>
      </c>
      <c r="E147" s="241" t="s">
        <v>372</v>
      </c>
      <c r="F147" s="241" t="s">
        <v>372</v>
      </c>
    </row>
    <row r="148" spans="1:6" x14ac:dyDescent="0.25">
      <c r="A148" s="107"/>
      <c r="B148" s="241" t="s">
        <v>379</v>
      </c>
      <c r="C148" s="241" t="s">
        <v>373</v>
      </c>
      <c r="D148" s="241" t="s">
        <v>373</v>
      </c>
      <c r="E148" s="241" t="s">
        <v>373</v>
      </c>
      <c r="F148" s="241" t="s">
        <v>373</v>
      </c>
    </row>
    <row r="149" spans="1:6" x14ac:dyDescent="0.25">
      <c r="A149" s="107"/>
      <c r="B149" s="241" t="s">
        <v>380</v>
      </c>
      <c r="C149" s="241" t="s">
        <v>374</v>
      </c>
      <c r="D149" s="241" t="s">
        <v>374</v>
      </c>
      <c r="E149" s="241" t="s">
        <v>374</v>
      </c>
      <c r="F149" s="241" t="s">
        <v>374</v>
      </c>
    </row>
    <row r="150" spans="1:6" x14ac:dyDescent="0.25">
      <c r="A150" s="107"/>
      <c r="B150" s="241" t="s">
        <v>381</v>
      </c>
      <c r="C150" s="241" t="s">
        <v>375</v>
      </c>
      <c r="D150" s="241" t="s">
        <v>375</v>
      </c>
      <c r="E150" s="241" t="s">
        <v>375</v>
      </c>
      <c r="F150" s="241" t="s">
        <v>375</v>
      </c>
    </row>
    <row r="151" spans="1:6" x14ac:dyDescent="0.25">
      <c r="A151" s="107"/>
      <c r="B151" s="241" t="s">
        <v>382</v>
      </c>
      <c r="C151" s="241" t="s">
        <v>376</v>
      </c>
      <c r="D151" s="241" t="s">
        <v>376</v>
      </c>
      <c r="E151" s="241" t="s">
        <v>376</v>
      </c>
      <c r="F151" s="241" t="s">
        <v>376</v>
      </c>
    </row>
    <row r="152" spans="1:6" x14ac:dyDescent="0.25">
      <c r="A152" s="107"/>
      <c r="B152" s="241" t="s">
        <v>383</v>
      </c>
      <c r="C152" s="241" t="s">
        <v>377</v>
      </c>
      <c r="D152" s="241" t="s">
        <v>377</v>
      </c>
      <c r="E152" s="241" t="s">
        <v>377</v>
      </c>
      <c r="F152" s="241" t="s">
        <v>377</v>
      </c>
    </row>
    <row r="153" spans="1:6" ht="15" customHeight="1" x14ac:dyDescent="0.25"/>
    <row r="154" spans="1:6" ht="19.5" customHeight="1" x14ac:dyDescent="0.25">
      <c r="A154" s="148" t="s">
        <v>177</v>
      </c>
      <c r="B154" s="20"/>
      <c r="C154" s="20"/>
      <c r="D154" s="20"/>
      <c r="E154" s="20"/>
      <c r="F154" s="20"/>
    </row>
    <row r="155" spans="1:6" ht="34.5" customHeight="1" x14ac:dyDescent="0.25">
      <c r="A155" s="236" t="s">
        <v>427</v>
      </c>
      <c r="B155" s="237"/>
      <c r="C155" s="237"/>
      <c r="D155" s="237"/>
      <c r="E155" s="237"/>
      <c r="F155" s="237"/>
    </row>
    <row r="156" spans="1:6" ht="16.5" thickBot="1" x14ac:dyDescent="0.3"/>
    <row r="157" spans="1:6" ht="54.95" customHeight="1" x14ac:dyDescent="0.25">
      <c r="A157" s="160"/>
      <c r="B157" s="245" t="s">
        <v>491</v>
      </c>
      <c r="C157" s="246"/>
      <c r="D157" s="246"/>
      <c r="E157" s="246"/>
      <c r="F157" s="247"/>
    </row>
    <row r="158" spans="1:6" ht="32.450000000000003" customHeight="1" x14ac:dyDescent="0.25">
      <c r="A158" s="117"/>
      <c r="B158" s="242" t="s">
        <v>470</v>
      </c>
      <c r="C158" s="243"/>
      <c r="D158" s="243"/>
      <c r="E158" s="243"/>
      <c r="F158" s="244"/>
    </row>
    <row r="159" spans="1:6" ht="15.6" customHeight="1" x14ac:dyDescent="0.25">
      <c r="A159" s="117"/>
      <c r="B159" s="242" t="s">
        <v>471</v>
      </c>
      <c r="C159" s="243"/>
      <c r="D159" s="243"/>
      <c r="E159" s="243"/>
      <c r="F159" s="244"/>
    </row>
    <row r="160" spans="1:6" ht="33" customHeight="1" x14ac:dyDescent="0.25">
      <c r="A160" s="117"/>
      <c r="B160" s="242" t="s">
        <v>472</v>
      </c>
      <c r="C160" s="243"/>
      <c r="D160" s="243"/>
      <c r="E160" s="243"/>
      <c r="F160" s="244"/>
    </row>
    <row r="161" spans="1:6" ht="15.6" customHeight="1" x14ac:dyDescent="0.25">
      <c r="A161" s="117"/>
      <c r="B161" s="242" t="s">
        <v>473</v>
      </c>
      <c r="C161" s="243"/>
      <c r="D161" s="243"/>
      <c r="E161" s="243"/>
      <c r="F161" s="244"/>
    </row>
    <row r="162" spans="1:6" ht="38.1" customHeight="1" x14ac:dyDescent="0.25">
      <c r="A162" s="117"/>
      <c r="B162" s="242" t="s">
        <v>492</v>
      </c>
      <c r="C162" s="243"/>
      <c r="D162" s="243"/>
      <c r="E162" s="243"/>
      <c r="F162" s="244"/>
    </row>
    <row r="163" spans="1:6" ht="38.1" customHeight="1" x14ac:dyDescent="0.25">
      <c r="A163" s="117"/>
      <c r="B163" s="242" t="s">
        <v>493</v>
      </c>
      <c r="C163" s="243"/>
      <c r="D163" s="243"/>
      <c r="E163" s="243"/>
      <c r="F163" s="244"/>
    </row>
    <row r="164" spans="1:6" ht="38.1" customHeight="1" x14ac:dyDescent="0.25">
      <c r="A164" s="117"/>
      <c r="B164" s="242" t="s">
        <v>474</v>
      </c>
      <c r="C164" s="243"/>
      <c r="D164" s="243"/>
      <c r="E164" s="243"/>
      <c r="F164" s="244"/>
    </row>
    <row r="165" spans="1:6" ht="38.1" customHeight="1" x14ac:dyDescent="0.25">
      <c r="A165" s="117"/>
      <c r="B165" s="242" t="s">
        <v>494</v>
      </c>
      <c r="C165" s="243"/>
      <c r="D165" s="243"/>
      <c r="E165" s="243"/>
      <c r="F165" s="244"/>
    </row>
    <row r="166" spans="1:6" ht="38.1" customHeight="1" x14ac:dyDescent="0.25">
      <c r="A166" s="117"/>
      <c r="B166" s="242" t="s">
        <v>495</v>
      </c>
      <c r="C166" s="243"/>
      <c r="D166" s="243"/>
      <c r="E166" s="243"/>
      <c r="F166" s="244"/>
    </row>
    <row r="167" spans="1:6" ht="38.1" customHeight="1" x14ac:dyDescent="0.25">
      <c r="A167" s="117"/>
      <c r="B167" s="242" t="s">
        <v>475</v>
      </c>
      <c r="C167" s="243"/>
      <c r="D167" s="243"/>
      <c r="E167" s="243"/>
      <c r="F167" s="244"/>
    </row>
    <row r="168" spans="1:6" ht="15.6" customHeight="1" x14ac:dyDescent="0.25">
      <c r="A168" s="117"/>
      <c r="B168" s="242" t="s">
        <v>476</v>
      </c>
      <c r="C168" s="243"/>
      <c r="D168" s="243"/>
      <c r="E168" s="243"/>
      <c r="F168" s="244"/>
    </row>
    <row r="169" spans="1:6" ht="38.1" customHeight="1" x14ac:dyDescent="0.25">
      <c r="A169" s="117"/>
      <c r="B169" s="242" t="s">
        <v>496</v>
      </c>
      <c r="C169" s="243"/>
      <c r="D169" s="243"/>
      <c r="E169" s="243"/>
      <c r="F169" s="244"/>
    </row>
    <row r="170" spans="1:6" ht="49.5" customHeight="1" x14ac:dyDescent="0.25">
      <c r="A170" s="117"/>
      <c r="B170" s="242" t="s">
        <v>497</v>
      </c>
      <c r="C170" s="243"/>
      <c r="D170" s="243"/>
      <c r="E170" s="243"/>
      <c r="F170" s="244"/>
    </row>
    <row r="171" spans="1:6" ht="38.1" customHeight="1" x14ac:dyDescent="0.25">
      <c r="A171" s="117"/>
      <c r="B171" s="242" t="s">
        <v>477</v>
      </c>
      <c r="C171" s="243"/>
      <c r="D171" s="243"/>
      <c r="E171" s="243"/>
      <c r="F171" s="244"/>
    </row>
    <row r="172" spans="1:6" ht="38.1" customHeight="1" x14ac:dyDescent="0.25">
      <c r="A172" s="117"/>
      <c r="B172" s="242" t="s">
        <v>478</v>
      </c>
      <c r="C172" s="243"/>
      <c r="D172" s="243"/>
      <c r="E172" s="243"/>
      <c r="F172" s="244"/>
    </row>
    <row r="173" spans="1:6" ht="15.6" customHeight="1" x14ac:dyDescent="0.25">
      <c r="A173" s="117"/>
      <c r="B173" s="242" t="s">
        <v>498</v>
      </c>
      <c r="C173" s="243"/>
      <c r="D173" s="243"/>
      <c r="E173" s="243"/>
      <c r="F173" s="244"/>
    </row>
    <row r="174" spans="1:6" ht="15.6" customHeight="1" x14ac:dyDescent="0.25">
      <c r="A174" s="117"/>
      <c r="B174" s="242" t="s">
        <v>479</v>
      </c>
      <c r="C174" s="243"/>
      <c r="D174" s="243"/>
      <c r="E174" s="243"/>
      <c r="F174" s="244"/>
    </row>
    <row r="175" spans="1:6" ht="47.25" customHeight="1" x14ac:dyDescent="0.25">
      <c r="A175" s="117"/>
      <c r="B175" s="242" t="s">
        <v>499</v>
      </c>
      <c r="C175" s="243"/>
      <c r="D175" s="243"/>
      <c r="E175" s="243"/>
      <c r="F175" s="244"/>
    </row>
    <row r="176" spans="1:6" ht="15.6" customHeight="1" x14ac:dyDescent="0.25">
      <c r="A176" s="117"/>
      <c r="B176" s="242" t="s">
        <v>500</v>
      </c>
      <c r="C176" s="243"/>
      <c r="D176" s="243"/>
      <c r="E176" s="243"/>
      <c r="F176" s="244"/>
    </row>
    <row r="177" spans="1:6" ht="15.6" customHeight="1" x14ac:dyDescent="0.25">
      <c r="A177" s="217" t="s">
        <v>79</v>
      </c>
      <c r="B177" s="242" t="s">
        <v>501</v>
      </c>
      <c r="C177" s="243"/>
      <c r="D177" s="243"/>
      <c r="E177" s="243"/>
      <c r="F177" s="244"/>
    </row>
    <row r="178" spans="1:6" ht="34.5" customHeight="1" x14ac:dyDescent="0.25">
      <c r="A178" s="217"/>
      <c r="B178" s="242" t="s">
        <v>502</v>
      </c>
      <c r="C178" s="243"/>
      <c r="D178" s="243"/>
      <c r="E178" s="243"/>
      <c r="F178" s="244"/>
    </row>
    <row r="179" spans="1:6" ht="15.6" customHeight="1" x14ac:dyDescent="0.25">
      <c r="A179" s="117"/>
      <c r="B179" s="242" t="s">
        <v>503</v>
      </c>
      <c r="C179" s="243"/>
      <c r="D179" s="243"/>
      <c r="E179" s="243"/>
      <c r="F179" s="244"/>
    </row>
    <row r="180" spans="1:6" ht="38.1" customHeight="1" x14ac:dyDescent="0.25">
      <c r="A180" s="216" t="s">
        <v>79</v>
      </c>
      <c r="B180" s="242" t="s">
        <v>504</v>
      </c>
      <c r="C180" s="243"/>
      <c r="D180" s="243"/>
      <c r="E180" s="243"/>
      <c r="F180" s="244"/>
    </row>
    <row r="181" spans="1:6" x14ac:dyDescent="0.25">
      <c r="A181" s="117"/>
      <c r="B181" s="242" t="s">
        <v>480</v>
      </c>
      <c r="C181" s="243"/>
      <c r="D181" s="243"/>
      <c r="E181" s="243"/>
      <c r="F181" s="244"/>
    </row>
    <row r="182" spans="1:6" ht="38.1" customHeight="1" x14ac:dyDescent="0.25">
      <c r="A182" s="117"/>
      <c r="B182" s="242" t="s">
        <v>481</v>
      </c>
      <c r="C182" s="243"/>
      <c r="D182" s="243"/>
      <c r="E182" s="243"/>
      <c r="F182" s="244"/>
    </row>
    <row r="183" spans="1:6" ht="38.1" customHeight="1" x14ac:dyDescent="0.25">
      <c r="A183" s="117"/>
      <c r="B183" s="242" t="s">
        <v>482</v>
      </c>
      <c r="C183" s="243"/>
      <c r="D183" s="243"/>
      <c r="E183" s="243"/>
      <c r="F183" s="244"/>
    </row>
    <row r="184" spans="1:6" ht="46.15" customHeight="1" x14ac:dyDescent="0.25">
      <c r="A184" s="117"/>
      <c r="B184" s="242" t="s">
        <v>483</v>
      </c>
      <c r="C184" s="243"/>
      <c r="D184" s="243"/>
      <c r="E184" s="243"/>
      <c r="F184" s="244"/>
    </row>
    <row r="185" spans="1:6" ht="38.1" customHeight="1" x14ac:dyDescent="0.25">
      <c r="A185" s="64" t="s">
        <v>79</v>
      </c>
      <c r="B185" s="242" t="s">
        <v>505</v>
      </c>
      <c r="C185" s="243"/>
      <c r="D185" s="243"/>
      <c r="E185" s="243"/>
      <c r="F185" s="244"/>
    </row>
    <row r="186" spans="1:6" ht="30.6" customHeight="1" x14ac:dyDescent="0.25">
      <c r="A186" s="117"/>
      <c r="B186" s="242" t="s">
        <v>506</v>
      </c>
      <c r="C186" s="243"/>
      <c r="D186" s="243"/>
      <c r="E186" s="243"/>
      <c r="F186" s="244"/>
    </row>
    <row r="187" spans="1:6" ht="38.1" customHeight="1" x14ac:dyDescent="0.25">
      <c r="A187" s="117"/>
      <c r="B187" s="242" t="s">
        <v>507</v>
      </c>
      <c r="C187" s="243"/>
      <c r="D187" s="243"/>
      <c r="E187" s="243"/>
      <c r="F187" s="244"/>
    </row>
    <row r="188" spans="1:6" x14ac:dyDescent="0.25">
      <c r="A188" s="117"/>
      <c r="B188" s="242" t="s">
        <v>513</v>
      </c>
      <c r="C188" s="243"/>
      <c r="D188" s="243"/>
      <c r="E188" s="243"/>
      <c r="F188" s="244"/>
    </row>
    <row r="189" spans="1:6" ht="15.6" customHeight="1" x14ac:dyDescent="0.25">
      <c r="A189" s="216"/>
      <c r="B189" s="242" t="s">
        <v>484</v>
      </c>
      <c r="C189" s="243"/>
      <c r="D189" s="243"/>
      <c r="E189" s="243"/>
      <c r="F189" s="244"/>
    </row>
    <row r="190" spans="1:6" ht="39.6" customHeight="1" x14ac:dyDescent="0.25">
      <c r="A190" s="117"/>
      <c r="B190" s="242" t="s">
        <v>508</v>
      </c>
      <c r="C190" s="243"/>
      <c r="D190" s="243"/>
      <c r="E190" s="243"/>
      <c r="F190" s="244"/>
    </row>
    <row r="191" spans="1:6" ht="15.6" customHeight="1" x14ac:dyDescent="0.25">
      <c r="A191" s="117"/>
      <c r="B191" s="242" t="s">
        <v>485</v>
      </c>
      <c r="C191" s="243"/>
      <c r="D191" s="243"/>
      <c r="E191" s="243"/>
      <c r="F191" s="244"/>
    </row>
    <row r="192" spans="1:6" ht="39.6" customHeight="1" x14ac:dyDescent="0.25">
      <c r="A192" s="117"/>
      <c r="B192" s="242" t="s">
        <v>509</v>
      </c>
      <c r="C192" s="243"/>
      <c r="D192" s="243"/>
      <c r="E192" s="243"/>
      <c r="F192" s="244"/>
    </row>
    <row r="193" spans="1:6" ht="15.6" customHeight="1" x14ac:dyDescent="0.25">
      <c r="A193" s="117"/>
      <c r="B193" s="242" t="s">
        <v>486</v>
      </c>
      <c r="C193" s="243"/>
      <c r="D193" s="243"/>
      <c r="E193" s="243"/>
      <c r="F193" s="244"/>
    </row>
    <row r="194" spans="1:6" x14ac:dyDescent="0.25">
      <c r="A194" s="117"/>
      <c r="B194" s="242" t="s">
        <v>487</v>
      </c>
      <c r="C194" s="243"/>
      <c r="D194" s="243"/>
      <c r="E194" s="243"/>
      <c r="F194" s="244"/>
    </row>
    <row r="195" spans="1:6" ht="15.6" customHeight="1" x14ac:dyDescent="0.25">
      <c r="A195" s="117"/>
      <c r="B195" s="242" t="s">
        <v>488</v>
      </c>
      <c r="C195" s="243"/>
      <c r="D195" s="243"/>
      <c r="E195" s="243"/>
      <c r="F195" s="244"/>
    </row>
    <row r="196" spans="1:6" ht="16.899999999999999" customHeight="1" x14ac:dyDescent="0.25">
      <c r="A196" s="117"/>
      <c r="B196" s="242" t="s">
        <v>489</v>
      </c>
      <c r="C196" s="243"/>
      <c r="D196" s="243"/>
      <c r="E196" s="243"/>
      <c r="F196" s="244"/>
    </row>
    <row r="197" spans="1:6" ht="15.6" customHeight="1" x14ac:dyDescent="0.25">
      <c r="A197" s="117"/>
      <c r="B197" s="242" t="s">
        <v>510</v>
      </c>
      <c r="C197" s="243"/>
      <c r="D197" s="243"/>
      <c r="E197" s="243"/>
      <c r="F197" s="244"/>
    </row>
    <row r="198" spans="1:6" ht="15.6" customHeight="1" x14ac:dyDescent="0.25">
      <c r="A198" s="117"/>
      <c r="B198" s="242" t="s">
        <v>490</v>
      </c>
      <c r="C198" s="243"/>
      <c r="D198" s="243"/>
      <c r="E198" s="243"/>
      <c r="F198" s="244"/>
    </row>
    <row r="199" spans="1:6" ht="33" customHeight="1" x14ac:dyDescent="0.25">
      <c r="A199" s="117"/>
      <c r="B199" s="242" t="s">
        <v>511</v>
      </c>
      <c r="C199" s="243"/>
      <c r="D199" s="243"/>
      <c r="E199" s="243"/>
      <c r="F199" s="244"/>
    </row>
    <row r="200" spans="1:6" ht="18.600000000000001" customHeight="1" thickBot="1" x14ac:dyDescent="0.3">
      <c r="A200" s="120"/>
      <c r="B200" s="254" t="s">
        <v>512</v>
      </c>
      <c r="C200" s="255"/>
      <c r="D200" s="255"/>
      <c r="E200" s="255"/>
      <c r="F200" s="256"/>
    </row>
    <row r="201" spans="1:6" x14ac:dyDescent="0.25"/>
    <row r="202" spans="1:6" ht="18" customHeight="1" x14ac:dyDescent="0.25">
      <c r="A202" s="148" t="s">
        <v>178</v>
      </c>
      <c r="B202" s="67"/>
      <c r="C202" s="20"/>
      <c r="D202" s="20"/>
      <c r="E202" s="20"/>
      <c r="F202" s="20"/>
    </row>
    <row r="203" spans="1:6" x14ac:dyDescent="0.25"/>
    <row r="204" spans="1:6" ht="32.450000000000003" customHeight="1" x14ac:dyDescent="0.25">
      <c r="A204" s="257" t="s">
        <v>21</v>
      </c>
      <c r="B204" s="257"/>
      <c r="C204" s="257"/>
      <c r="D204" s="257"/>
      <c r="E204" s="257"/>
      <c r="F204" s="257"/>
    </row>
    <row r="205" spans="1:6" ht="20.25" customHeight="1" x14ac:dyDescent="0.25">
      <c r="A205" s="234" t="s">
        <v>173</v>
      </c>
      <c r="B205" s="234"/>
      <c r="C205" s="234"/>
      <c r="D205" s="234"/>
      <c r="E205" s="234"/>
      <c r="F205" s="234"/>
    </row>
    <row r="206" spans="1:6" ht="20.25" customHeight="1" x14ac:dyDescent="0.25">
      <c r="A206" s="258" t="s">
        <v>424</v>
      </c>
      <c r="B206" s="258"/>
      <c r="C206" s="258"/>
      <c r="D206" s="258"/>
      <c r="E206" s="258"/>
      <c r="F206" s="258"/>
    </row>
    <row r="207" spans="1:6" s="28" customFormat="1" ht="189.75" customHeight="1" x14ac:dyDescent="0.25">
      <c r="A207" s="233" t="s">
        <v>662</v>
      </c>
      <c r="B207" s="233"/>
      <c r="C207" s="233"/>
      <c r="D207" s="233"/>
      <c r="E207" s="233"/>
      <c r="F207" s="233"/>
    </row>
    <row r="208" spans="1:6" x14ac:dyDescent="0.25"/>
    <row r="209" spans="1:17" x14ac:dyDescent="0.25">
      <c r="A209" s="144" t="s">
        <v>234</v>
      </c>
      <c r="B209" s="93"/>
      <c r="C209" s="94"/>
      <c r="D209" s="94"/>
      <c r="E209" s="94"/>
      <c r="F209" s="94"/>
    </row>
    <row r="210" spans="1:17" ht="39" customHeight="1" x14ac:dyDescent="0.25">
      <c r="A210" s="235" t="s">
        <v>233</v>
      </c>
      <c r="B210" s="235"/>
      <c r="C210" s="235"/>
      <c r="D210" s="235"/>
      <c r="E210" s="235"/>
      <c r="F210" s="235"/>
    </row>
    <row r="211" spans="1:17" x14ac:dyDescent="0.25">
      <c r="A211" s="234" t="s">
        <v>173</v>
      </c>
      <c r="B211" s="234"/>
      <c r="C211" s="234"/>
      <c r="D211" s="234"/>
      <c r="E211" s="234"/>
      <c r="F211" s="234"/>
    </row>
    <row r="212" spans="1:17" ht="20.25" customHeight="1" x14ac:dyDescent="0.25">
      <c r="A212" s="258" t="s">
        <v>424</v>
      </c>
      <c r="B212" s="258"/>
      <c r="C212" s="258"/>
      <c r="D212" s="258"/>
      <c r="E212" s="258"/>
      <c r="F212" s="258"/>
    </row>
    <row r="213" spans="1:17" ht="200.1" customHeight="1" x14ac:dyDescent="0.25">
      <c r="A213" s="365" t="s">
        <v>657</v>
      </c>
      <c r="B213" s="365"/>
      <c r="C213" s="365"/>
      <c r="D213" s="365"/>
      <c r="E213" s="365"/>
      <c r="F213" s="365"/>
    </row>
    <row r="214" spans="1:17" x14ac:dyDescent="0.25"/>
    <row r="215" spans="1:17" x14ac:dyDescent="0.25">
      <c r="A215" s="112" t="s">
        <v>413</v>
      </c>
      <c r="B215" s="69"/>
      <c r="C215" s="69"/>
      <c r="D215" s="69"/>
      <c r="E215" s="69"/>
      <c r="F215" s="69"/>
      <c r="G215" s="70"/>
      <c r="H215" s="70"/>
      <c r="I215" s="70"/>
      <c r="J215" s="70"/>
      <c r="K215" s="70"/>
      <c r="L215" s="70"/>
      <c r="M215" s="70"/>
      <c r="N215" s="70"/>
      <c r="O215" s="70"/>
      <c r="P215" s="70"/>
      <c r="Q215" s="70"/>
    </row>
    <row r="216" spans="1:17" ht="50.1" customHeight="1" x14ac:dyDescent="0.25">
      <c r="A216" s="248" t="s">
        <v>661</v>
      </c>
      <c r="B216" s="249"/>
      <c r="C216" s="249"/>
      <c r="D216" s="249"/>
      <c r="E216" s="249"/>
      <c r="F216" s="249"/>
    </row>
    <row r="217" spans="1:17" x14ac:dyDescent="0.25"/>
    <row r="218" spans="1:17" x14ac:dyDescent="0.25">
      <c r="A218" s="112" t="s">
        <v>62</v>
      </c>
      <c r="B218" s="20"/>
      <c r="C218" s="20"/>
      <c r="D218" s="20"/>
      <c r="E218" s="20"/>
      <c r="F218" s="20"/>
    </row>
    <row r="219" spans="1:17" ht="36" customHeight="1" x14ac:dyDescent="0.25">
      <c r="A219" s="387" t="s">
        <v>551</v>
      </c>
      <c r="B219" s="388"/>
      <c r="C219" s="388"/>
      <c r="D219" s="388"/>
      <c r="E219" s="388"/>
      <c r="F219" s="388"/>
    </row>
    <row r="220" spans="1:17" x14ac:dyDescent="0.25">
      <c r="A220" s="234" t="s">
        <v>173</v>
      </c>
      <c r="B220" s="234"/>
      <c r="C220" s="234"/>
      <c r="D220" s="234"/>
      <c r="E220" s="234"/>
      <c r="F220" s="234"/>
    </row>
    <row r="221" spans="1:17" ht="20.25" customHeight="1" x14ac:dyDescent="0.25">
      <c r="A221" s="258" t="s">
        <v>431</v>
      </c>
      <c r="B221" s="258"/>
      <c r="C221" s="258"/>
      <c r="D221" s="258"/>
      <c r="E221" s="258"/>
      <c r="F221" s="258"/>
    </row>
    <row r="222" spans="1:17" s="28" customFormat="1" ht="75" customHeight="1" x14ac:dyDescent="0.25">
      <c r="A222" s="233" t="s">
        <v>658</v>
      </c>
      <c r="B222" s="233"/>
      <c r="C222" s="233"/>
      <c r="D222" s="233"/>
      <c r="E222" s="233"/>
      <c r="F222" s="233"/>
    </row>
    <row r="223" spans="1:17" x14ac:dyDescent="0.25">
      <c r="A223" s="112" t="s">
        <v>22</v>
      </c>
      <c r="B223" s="20"/>
      <c r="C223" s="20"/>
      <c r="D223" s="20"/>
      <c r="E223" s="20"/>
      <c r="F223" s="20"/>
    </row>
    <row r="224" spans="1:17" x14ac:dyDescent="0.25"/>
    <row r="225" spans="1:6" x14ac:dyDescent="0.25">
      <c r="A225" s="148" t="s">
        <v>414</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8"/>
      <c r="E227" s="139"/>
      <c r="F227" s="140"/>
    </row>
    <row r="228" spans="1:6" x14ac:dyDescent="0.25">
      <c r="A228" s="293" t="s">
        <v>23</v>
      </c>
      <c r="B228" s="97" t="s">
        <v>153</v>
      </c>
      <c r="C228" s="182" t="s">
        <v>79</v>
      </c>
      <c r="D228" s="141"/>
      <c r="E228" s="142"/>
      <c r="F228" s="143"/>
    </row>
    <row r="229" spans="1:6" ht="53.25" customHeight="1" x14ac:dyDescent="0.25">
      <c r="A229" s="294"/>
      <c r="B229" s="97" t="s">
        <v>152</v>
      </c>
      <c r="C229" s="72"/>
      <c r="D229" s="404"/>
      <c r="E229" s="405"/>
      <c r="F229" s="406"/>
    </row>
    <row r="230" spans="1:6" ht="45" customHeight="1" thickBot="1" x14ac:dyDescent="0.3">
      <c r="A230" s="295"/>
      <c r="B230" s="98" t="s">
        <v>407</v>
      </c>
      <c r="C230" s="73"/>
      <c r="D230" s="407"/>
      <c r="E230" s="408"/>
      <c r="F230" s="409"/>
    </row>
    <row r="231" spans="1:6" ht="27" customHeight="1" x14ac:dyDescent="0.25"/>
    <row r="232" spans="1:6" x14ac:dyDescent="0.25">
      <c r="A232" s="148" t="s">
        <v>415</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6" t="s">
        <v>155</v>
      </c>
      <c r="E234" s="286" t="s">
        <v>430</v>
      </c>
      <c r="F234" s="287"/>
    </row>
    <row r="235" spans="1:6" ht="75" customHeight="1" x14ac:dyDescent="0.25">
      <c r="A235" s="281" t="s">
        <v>24</v>
      </c>
      <c r="B235" s="288" t="s">
        <v>432</v>
      </c>
      <c r="C235" s="288"/>
      <c r="D235" s="72"/>
      <c r="E235" s="296"/>
      <c r="F235" s="297"/>
    </row>
    <row r="236" spans="1:6" ht="36" customHeight="1" x14ac:dyDescent="0.25">
      <c r="A236" s="281"/>
      <c r="B236" s="288" t="s">
        <v>170</v>
      </c>
      <c r="C236" s="288"/>
      <c r="D236" s="72"/>
      <c r="E236" s="296"/>
      <c r="F236" s="297"/>
    </row>
    <row r="237" spans="1:6" ht="38.25" customHeight="1" x14ac:dyDescent="0.25">
      <c r="A237" s="281"/>
      <c r="B237" s="288" t="s">
        <v>171</v>
      </c>
      <c r="C237" s="288"/>
      <c r="D237" s="72"/>
      <c r="E237" s="296"/>
      <c r="F237" s="297"/>
    </row>
    <row r="238" spans="1:6" ht="36" customHeight="1" x14ac:dyDescent="0.25">
      <c r="A238" s="281"/>
      <c r="B238" s="288" t="s">
        <v>160</v>
      </c>
      <c r="C238" s="288"/>
      <c r="D238" s="72"/>
      <c r="E238" s="52"/>
      <c r="F238" s="22"/>
    </row>
    <row r="239" spans="1:6" x14ac:dyDescent="0.25">
      <c r="A239" s="281"/>
      <c r="B239" s="288" t="s">
        <v>123</v>
      </c>
      <c r="C239" s="288"/>
      <c r="D239" s="72"/>
      <c r="E239" s="296"/>
      <c r="F239" s="297"/>
    </row>
    <row r="240" spans="1:6" x14ac:dyDescent="0.25"/>
    <row r="241" spans="1:6" x14ac:dyDescent="0.25">
      <c r="A241" s="148" t="s">
        <v>433</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282" t="s">
        <v>24</v>
      </c>
      <c r="B244" s="273" t="s">
        <v>144</v>
      </c>
      <c r="C244" s="273"/>
      <c r="D244" s="273"/>
      <c r="E244" s="273"/>
      <c r="F244" s="76"/>
    </row>
    <row r="245" spans="1:6" ht="21.75" customHeight="1" x14ac:dyDescent="0.25">
      <c r="A245" s="282"/>
      <c r="B245" s="273" t="s">
        <v>145</v>
      </c>
      <c r="C245" s="273"/>
      <c r="D245" s="273"/>
      <c r="E245" s="273"/>
      <c r="F245" s="76"/>
    </row>
    <row r="246" spans="1:6" ht="52.5" customHeight="1" x14ac:dyDescent="0.25">
      <c r="A246" s="282"/>
      <c r="B246" s="278" t="s">
        <v>146</v>
      </c>
      <c r="C246" s="278"/>
      <c r="D246" s="278"/>
      <c r="E246" s="278"/>
      <c r="F246" s="76"/>
    </row>
    <row r="247" spans="1:6" ht="34.5" customHeight="1" thickBot="1" x14ac:dyDescent="0.3">
      <c r="A247" s="283"/>
      <c r="B247" s="305" t="s">
        <v>147</v>
      </c>
      <c r="C247" s="305"/>
      <c r="D247" s="305"/>
      <c r="E247" s="305"/>
      <c r="F247" s="77"/>
    </row>
    <row r="248" spans="1:6" x14ac:dyDescent="0.25">
      <c r="A248" s="33"/>
      <c r="B248" s="33"/>
      <c r="C248" s="33"/>
    </row>
    <row r="249" spans="1:6" ht="67.5" customHeight="1" x14ac:dyDescent="0.25">
      <c r="A249" s="298" t="s">
        <v>581</v>
      </c>
      <c r="B249" s="298"/>
      <c r="C249" s="298"/>
      <c r="D249" s="298"/>
      <c r="E249" s="298"/>
      <c r="F249" s="298"/>
    </row>
    <row r="250" spans="1:6" x14ac:dyDescent="0.25">
      <c r="A250" s="110" t="s">
        <v>434</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6"/>
      <c r="E253" s="96" t="s">
        <v>100</v>
      </c>
      <c r="F253" s="17"/>
    </row>
    <row r="254" spans="1:6" ht="18.75" customHeight="1" x14ac:dyDescent="0.25">
      <c r="A254" s="107"/>
      <c r="B254" s="96" t="s">
        <v>105</v>
      </c>
      <c r="C254" s="17"/>
      <c r="D254" s="66"/>
      <c r="E254" s="96" t="s">
        <v>101</v>
      </c>
      <c r="F254" s="17"/>
    </row>
    <row r="255" spans="1:6" ht="18.75" customHeight="1" x14ac:dyDescent="0.25">
      <c r="A255" s="107"/>
      <c r="B255" s="96" t="s">
        <v>97</v>
      </c>
      <c r="C255" s="17"/>
      <c r="D255" s="66"/>
      <c r="E255" s="96" t="s">
        <v>102</v>
      </c>
      <c r="F255" s="17"/>
    </row>
    <row r="256" spans="1:6" ht="18.75" customHeight="1" x14ac:dyDescent="0.25">
      <c r="A256" s="107"/>
      <c r="B256" s="96" t="s">
        <v>98</v>
      </c>
      <c r="C256" s="17"/>
      <c r="D256" s="66"/>
      <c r="E256" s="96" t="s">
        <v>103</v>
      </c>
      <c r="F256" s="17"/>
    </row>
    <row r="257" spans="1:6" ht="18.75" customHeight="1" x14ac:dyDescent="0.25">
      <c r="A257" s="107"/>
      <c r="B257" s="96" t="s">
        <v>99</v>
      </c>
      <c r="C257" s="17"/>
      <c r="D257" s="184" t="s">
        <v>79</v>
      </c>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6"/>
      <c r="E260" s="190" t="s">
        <v>636</v>
      </c>
    </row>
    <row r="261" spans="1:6" ht="18.75" customHeight="1" x14ac:dyDescent="0.25">
      <c r="A261" s="193" t="s">
        <v>79</v>
      </c>
      <c r="B261" s="96" t="s">
        <v>107</v>
      </c>
      <c r="D261" s="184" t="s">
        <v>79</v>
      </c>
      <c r="E261" s="190" t="s">
        <v>637</v>
      </c>
    </row>
    <row r="262" spans="1:6" ht="18.75" customHeight="1" x14ac:dyDescent="0.25">
      <c r="A262" s="107"/>
      <c r="B262" s="96" t="s">
        <v>108</v>
      </c>
      <c r="D262" s="66"/>
      <c r="E262" s="190" t="s">
        <v>638</v>
      </c>
    </row>
    <row r="263" spans="1:6" x14ac:dyDescent="0.25">
      <c r="A263" s="107"/>
      <c r="B263" s="96" t="s">
        <v>109</v>
      </c>
      <c r="D263" s="66"/>
      <c r="E263" s="190" t="s">
        <v>639</v>
      </c>
    </row>
    <row r="264" spans="1:6" x14ac:dyDescent="0.25">
      <c r="A264" s="107"/>
      <c r="B264" s="96" t="s">
        <v>110</v>
      </c>
      <c r="D264" s="184" t="s">
        <v>79</v>
      </c>
      <c r="E264" s="190" t="s">
        <v>640</v>
      </c>
    </row>
    <row r="265" spans="1:6" ht="18.75" customHeight="1" x14ac:dyDescent="0.25">
      <c r="A265" s="193" t="s">
        <v>79</v>
      </c>
      <c r="B265" s="96" t="s">
        <v>111</v>
      </c>
    </row>
    <row r="266" spans="1:6" ht="18.75" customHeight="1" x14ac:dyDescent="0.25"/>
    <row r="267" spans="1:6" x14ac:dyDescent="0.25">
      <c r="A267" s="110" t="s">
        <v>27</v>
      </c>
      <c r="B267" s="24"/>
      <c r="C267" s="20"/>
      <c r="D267" s="20"/>
      <c r="E267" s="20"/>
      <c r="F267" s="20"/>
    </row>
    <row r="268" spans="1:6" x14ac:dyDescent="0.25">
      <c r="A268" s="234" t="s">
        <v>173</v>
      </c>
      <c r="B268" s="234"/>
      <c r="C268" s="234"/>
      <c r="D268" s="234"/>
      <c r="E268" s="234"/>
      <c r="F268" s="234"/>
    </row>
    <row r="269" spans="1:6" x14ac:dyDescent="0.25">
      <c r="A269" s="258" t="s">
        <v>424</v>
      </c>
      <c r="B269" s="258"/>
      <c r="C269" s="258"/>
      <c r="D269" s="258"/>
      <c r="E269" s="258"/>
      <c r="F269" s="258"/>
    </row>
    <row r="270" spans="1:6" ht="99.95" customHeight="1" x14ac:dyDescent="0.25">
      <c r="A270" s="233" t="s">
        <v>589</v>
      </c>
      <c r="B270" s="249"/>
      <c r="C270" s="249"/>
      <c r="D270" s="249"/>
      <c r="E270" s="249"/>
      <c r="F270" s="249"/>
    </row>
    <row r="271" spans="1:6" x14ac:dyDescent="0.25"/>
    <row r="272" spans="1:6" x14ac:dyDescent="0.25">
      <c r="A272" s="110" t="s">
        <v>28</v>
      </c>
      <c r="B272" s="20"/>
      <c r="C272" s="20"/>
      <c r="D272" s="20"/>
      <c r="E272" s="20"/>
      <c r="F272" s="20"/>
    </row>
    <row r="273" spans="1:11" x14ac:dyDescent="0.25">
      <c r="A273" s="236" t="s">
        <v>552</v>
      </c>
      <c r="B273" s="292"/>
      <c r="C273" s="292"/>
      <c r="D273" s="292"/>
      <c r="E273" s="292"/>
      <c r="F273" s="292"/>
    </row>
    <row r="274" spans="1:11" x14ac:dyDescent="0.25">
      <c r="A274" s="234" t="s">
        <v>173</v>
      </c>
      <c r="B274" s="234"/>
      <c r="C274" s="234"/>
      <c r="D274" s="234"/>
      <c r="E274" s="234"/>
      <c r="F274" s="234"/>
    </row>
    <row r="275" spans="1:11" x14ac:dyDescent="0.25">
      <c r="A275" s="258" t="s">
        <v>424</v>
      </c>
      <c r="B275" s="258"/>
      <c r="C275" s="258"/>
      <c r="D275" s="258"/>
      <c r="E275" s="258"/>
      <c r="F275" s="258"/>
    </row>
    <row r="276" spans="1:11" ht="99.95" customHeight="1" x14ac:dyDescent="0.25">
      <c r="A276" s="363" t="s">
        <v>643</v>
      </c>
      <c r="B276" s="249"/>
      <c r="C276" s="249"/>
      <c r="D276" s="249"/>
      <c r="E276" s="249"/>
      <c r="F276" s="249"/>
    </row>
    <row r="277" spans="1:11" x14ac:dyDescent="0.25">
      <c r="A277" s="155"/>
      <c r="B277" s="154"/>
      <c r="C277" s="78"/>
      <c r="D277" s="78"/>
      <c r="E277" s="78"/>
      <c r="F277" s="78"/>
    </row>
    <row r="278" spans="1:11" x14ac:dyDescent="0.25">
      <c r="A278" s="148" t="s">
        <v>416</v>
      </c>
      <c r="B278" s="20"/>
      <c r="C278" s="20"/>
      <c r="D278" s="20"/>
      <c r="E278" s="20"/>
      <c r="F278" s="20"/>
    </row>
    <row r="279" spans="1:11" ht="16.5" thickBot="1" x14ac:dyDescent="0.3">
      <c r="G279" s="17"/>
      <c r="H279" s="17"/>
      <c r="I279" s="17"/>
      <c r="J279" s="17"/>
      <c r="K279" s="17"/>
    </row>
    <row r="280" spans="1:11" ht="31.5" customHeight="1" thickBot="1" x14ac:dyDescent="0.3">
      <c r="A280" s="116"/>
      <c r="B280" s="271" t="s">
        <v>68</v>
      </c>
      <c r="C280" s="272"/>
      <c r="D280" s="259" t="s">
        <v>389</v>
      </c>
      <c r="E280" s="260"/>
      <c r="F280" s="261"/>
      <c r="G280" s="17"/>
      <c r="H280" s="17"/>
      <c r="I280" s="17"/>
      <c r="J280" s="17"/>
      <c r="K280" s="17"/>
    </row>
    <row r="281" spans="1:11" ht="18.75" customHeight="1" x14ac:dyDescent="0.25">
      <c r="A281" s="410" t="s">
        <v>417</v>
      </c>
      <c r="B281" s="99" t="s">
        <v>70</v>
      </c>
      <c r="C281" s="55" t="s">
        <v>141</v>
      </c>
      <c r="D281" s="262" t="s">
        <v>71</v>
      </c>
      <c r="E281" s="263"/>
      <c r="F281" s="264"/>
      <c r="G281" s="17"/>
      <c r="H281" s="17"/>
      <c r="I281" s="17"/>
      <c r="J281" s="17"/>
      <c r="K281" s="17"/>
    </row>
    <row r="282" spans="1:11" x14ac:dyDescent="0.25">
      <c r="A282" s="411"/>
      <c r="B282" s="100" t="s">
        <v>112</v>
      </c>
      <c r="C282" s="72"/>
      <c r="D282" s="265"/>
      <c r="E282" s="266"/>
      <c r="F282" s="267"/>
      <c r="G282" s="17"/>
      <c r="H282" s="17"/>
      <c r="I282" s="17"/>
      <c r="J282" s="17"/>
      <c r="K282" s="17"/>
    </row>
    <row r="283" spans="1:11" ht="16.5" thickBot="1" x14ac:dyDescent="0.3">
      <c r="A283" s="412"/>
      <c r="B283" s="101" t="s">
        <v>113</v>
      </c>
      <c r="C283" s="72"/>
      <c r="D283" s="268"/>
      <c r="E283" s="269"/>
      <c r="F283" s="270"/>
      <c r="G283" s="17"/>
      <c r="H283" s="17"/>
      <c r="I283" s="17"/>
      <c r="J283" s="17"/>
      <c r="K283" s="17"/>
    </row>
    <row r="284" spans="1:11" x14ac:dyDescent="0.25">
      <c r="A284" s="289" t="s">
        <v>418</v>
      </c>
      <c r="B284" s="130" t="s">
        <v>73</v>
      </c>
      <c r="C284" s="131"/>
      <c r="D284" s="306" t="s">
        <v>72</v>
      </c>
      <c r="E284" s="306"/>
      <c r="F284" s="53" t="s">
        <v>141</v>
      </c>
      <c r="G284" s="17"/>
      <c r="H284" s="17"/>
      <c r="I284" s="17"/>
      <c r="J284" s="17"/>
      <c r="K284" s="17"/>
    </row>
    <row r="285" spans="1:11" ht="53.25" customHeight="1" x14ac:dyDescent="0.25">
      <c r="A285" s="290"/>
      <c r="B285" s="100" t="s">
        <v>114</v>
      </c>
      <c r="C285" s="76"/>
      <c r="D285" s="279" t="s">
        <v>161</v>
      </c>
      <c r="E285" s="280"/>
      <c r="F285" s="76" t="s">
        <v>79</v>
      </c>
      <c r="G285" s="58"/>
      <c r="H285" s="17"/>
      <c r="I285" s="17"/>
      <c r="J285" s="17"/>
      <c r="K285" s="17"/>
    </row>
    <row r="286" spans="1:11" ht="51" customHeight="1" x14ac:dyDescent="0.25">
      <c r="A286" s="290"/>
      <c r="B286" s="100" t="s">
        <v>165</v>
      </c>
      <c r="C286" s="76"/>
      <c r="D286" s="279" t="s">
        <v>162</v>
      </c>
      <c r="E286" s="280"/>
      <c r="F286" s="186" t="s">
        <v>79</v>
      </c>
      <c r="G286" s="59"/>
      <c r="H286" s="17"/>
      <c r="I286" s="17"/>
      <c r="J286" s="17"/>
      <c r="K286" s="17"/>
    </row>
    <row r="287" spans="1:11" x14ac:dyDescent="0.25">
      <c r="A287" s="290"/>
      <c r="B287" s="132" t="s">
        <v>166</v>
      </c>
      <c r="C287" s="76"/>
      <c r="D287" s="279" t="s">
        <v>163</v>
      </c>
      <c r="E287" s="280"/>
      <c r="F287" s="186" t="s">
        <v>79</v>
      </c>
      <c r="G287" s="17"/>
      <c r="H287" s="17"/>
      <c r="I287" s="17"/>
      <c r="J287" s="17"/>
      <c r="K287" s="17"/>
    </row>
    <row r="288" spans="1:11" x14ac:dyDescent="0.25">
      <c r="A288" s="290"/>
      <c r="B288" s="133" t="s">
        <v>115</v>
      </c>
      <c r="C288" s="76"/>
      <c r="D288" s="279" t="s">
        <v>164</v>
      </c>
      <c r="E288" s="280"/>
      <c r="F288" s="76"/>
      <c r="G288" s="17"/>
      <c r="H288" s="17"/>
      <c r="I288" s="17"/>
      <c r="J288" s="17"/>
      <c r="K288" s="17"/>
    </row>
    <row r="289" spans="1:11" x14ac:dyDescent="0.25">
      <c r="A289" s="290"/>
      <c r="B289" s="134" t="s">
        <v>74</v>
      </c>
      <c r="C289" s="135"/>
      <c r="D289" s="34"/>
      <c r="E289" s="34"/>
      <c r="F289" s="35"/>
      <c r="G289" s="17"/>
      <c r="H289" s="17"/>
      <c r="I289" s="17"/>
      <c r="J289" s="17"/>
      <c r="K289" s="17"/>
    </row>
    <row r="290" spans="1:11" ht="36.75" customHeight="1" thickBot="1" x14ac:dyDescent="0.3">
      <c r="A290" s="291"/>
      <c r="B290" s="136" t="s">
        <v>435</v>
      </c>
      <c r="C290" s="137"/>
      <c r="D290" s="36"/>
      <c r="E290" s="36"/>
      <c r="F290" s="37"/>
      <c r="G290" s="17"/>
      <c r="H290" s="17"/>
      <c r="I290" s="17"/>
      <c r="J290" s="17"/>
      <c r="K290" s="17"/>
    </row>
    <row r="291" spans="1:11" ht="34.5" customHeight="1" x14ac:dyDescent="0.25">
      <c r="A291" s="289" t="s">
        <v>436</v>
      </c>
      <c r="B291" s="313" t="s">
        <v>75</v>
      </c>
      <c r="C291" s="314"/>
      <c r="D291" s="271" t="s">
        <v>172</v>
      </c>
      <c r="E291" s="272"/>
      <c r="F291" s="315"/>
      <c r="G291" s="17"/>
      <c r="H291" s="17"/>
      <c r="I291" s="17"/>
      <c r="J291" s="17"/>
      <c r="K291" s="17"/>
    </row>
    <row r="292" spans="1:11" x14ac:dyDescent="0.25">
      <c r="A292" s="290"/>
      <c r="B292" s="284" t="s">
        <v>173</v>
      </c>
      <c r="C292" s="285"/>
      <c r="D292" s="413" t="s">
        <v>173</v>
      </c>
      <c r="E292" s="414"/>
      <c r="F292" s="415"/>
      <c r="G292" s="17"/>
      <c r="H292" s="17"/>
      <c r="I292" s="17"/>
      <c r="J292" s="17"/>
      <c r="K292" s="17"/>
    </row>
    <row r="293" spans="1:11" ht="93.75" customHeight="1" x14ac:dyDescent="0.25">
      <c r="A293" s="290"/>
      <c r="B293" s="398"/>
      <c r="C293" s="399"/>
      <c r="D293" s="366" t="s">
        <v>659</v>
      </c>
      <c r="E293" s="367"/>
      <c r="F293" s="368"/>
      <c r="G293" s="17"/>
      <c r="H293" s="17"/>
      <c r="I293" s="17"/>
      <c r="J293" s="17"/>
      <c r="K293" s="17"/>
    </row>
    <row r="294" spans="1:11" ht="47.25" customHeight="1" thickBot="1" x14ac:dyDescent="0.3">
      <c r="A294" s="291"/>
      <c r="B294" s="60"/>
      <c r="C294" s="56"/>
      <c r="D294" s="392"/>
      <c r="E294" s="393"/>
      <c r="F294" s="394"/>
      <c r="G294" s="17"/>
      <c r="H294" s="17"/>
      <c r="I294" s="17"/>
      <c r="J294" s="17"/>
      <c r="K294" s="17"/>
    </row>
    <row r="295" spans="1:11" ht="65.45" customHeight="1" x14ac:dyDescent="0.25">
      <c r="A295" s="375" t="s">
        <v>437</v>
      </c>
      <c r="B295" s="274" t="s">
        <v>71</v>
      </c>
      <c r="C295" s="275"/>
      <c r="D295" s="372" t="s">
        <v>553</v>
      </c>
      <c r="E295" s="373"/>
      <c r="F295" s="374"/>
      <c r="G295" s="17"/>
      <c r="H295" s="17"/>
      <c r="I295" s="17"/>
      <c r="J295" s="17"/>
      <c r="K295" s="17"/>
    </row>
    <row r="296" spans="1:11" ht="116.25" customHeight="1" thickBot="1" x14ac:dyDescent="0.3">
      <c r="A296" s="376"/>
      <c r="B296" s="276"/>
      <c r="C296" s="277"/>
      <c r="D296" s="395" t="s">
        <v>641</v>
      </c>
      <c r="E296" s="396"/>
      <c r="F296" s="397"/>
      <c r="G296" s="17"/>
      <c r="H296" s="17"/>
      <c r="I296" s="17"/>
      <c r="J296" s="17"/>
      <c r="K296" s="17"/>
    </row>
    <row r="297" spans="1:11" x14ac:dyDescent="0.25"/>
    <row r="298" spans="1:11" x14ac:dyDescent="0.25">
      <c r="A298" s="20" t="s">
        <v>390</v>
      </c>
      <c r="B298" s="20"/>
      <c r="C298" s="20"/>
      <c r="D298" s="20"/>
      <c r="E298" s="20"/>
      <c r="F298" s="20"/>
    </row>
    <row r="299" spans="1:11" ht="83.45" customHeight="1" x14ac:dyDescent="0.25">
      <c r="A299" s="322"/>
      <c r="B299" s="322"/>
      <c r="C299" s="322"/>
      <c r="D299" s="322"/>
      <c r="E299" s="322"/>
      <c r="F299" s="322"/>
    </row>
    <row r="300" spans="1:11" x14ac:dyDescent="0.25"/>
    <row r="301" spans="1:11" ht="18.75" customHeight="1" x14ac:dyDescent="0.25">
      <c r="A301" s="148" t="s">
        <v>179</v>
      </c>
      <c r="B301" s="20"/>
      <c r="C301" s="20"/>
      <c r="D301" s="20"/>
      <c r="E301" s="20"/>
      <c r="F301" s="20"/>
      <c r="G301" s="17"/>
    </row>
    <row r="302" spans="1:11" ht="16.5" thickBot="1" x14ac:dyDescent="0.3">
      <c r="A302" s="79"/>
    </row>
    <row r="303" spans="1:11" x14ac:dyDescent="0.25">
      <c r="A303" s="74" t="s">
        <v>419</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49" t="s">
        <v>60</v>
      </c>
      <c r="C305" s="91"/>
      <c r="D305" s="91"/>
      <c r="E305" s="91"/>
      <c r="F305" s="102"/>
    </row>
    <row r="306" spans="1:6" ht="18.75" customHeight="1" x14ac:dyDescent="0.25">
      <c r="A306" s="117"/>
      <c r="B306" s="149" t="s">
        <v>116</v>
      </c>
      <c r="C306" s="91"/>
      <c r="D306" s="91"/>
      <c r="E306" s="91"/>
      <c r="F306" s="102"/>
    </row>
    <row r="307" spans="1:6" ht="18.75" customHeight="1" x14ac:dyDescent="0.25">
      <c r="A307" s="118" t="s">
        <v>39</v>
      </c>
      <c r="B307" s="39"/>
      <c r="C307" s="39"/>
      <c r="D307" s="39"/>
      <c r="E307" s="39"/>
      <c r="F307" s="40"/>
    </row>
    <row r="308" spans="1:6" ht="18.75" customHeight="1" x14ac:dyDescent="0.25">
      <c r="A308" s="119" t="s">
        <v>420</v>
      </c>
      <c r="B308" s="41"/>
      <c r="C308" s="41"/>
      <c r="D308" s="41"/>
      <c r="E308" s="41"/>
      <c r="F308" s="42"/>
    </row>
    <row r="309" spans="1:6" ht="75" customHeight="1" thickBot="1" x14ac:dyDescent="0.3">
      <c r="A309" s="369"/>
      <c r="B309" s="370"/>
      <c r="C309" s="370"/>
      <c r="D309" s="370"/>
      <c r="E309" s="370"/>
      <c r="F309" s="371"/>
    </row>
    <row r="310" spans="1:6" ht="16.5" thickBot="1" x14ac:dyDescent="0.3">
      <c r="A310" s="33"/>
    </row>
    <row r="311" spans="1:6" x14ac:dyDescent="0.25">
      <c r="A311" s="74" t="s">
        <v>421</v>
      </c>
      <c r="B311" s="30"/>
      <c r="C311" s="30"/>
      <c r="D311" s="30"/>
      <c r="E311" s="30"/>
      <c r="F311" s="38"/>
    </row>
    <row r="312" spans="1:6" ht="18.75" customHeight="1" x14ac:dyDescent="0.25">
      <c r="A312" s="183" t="s">
        <v>79</v>
      </c>
      <c r="B312" s="90" t="s">
        <v>583</v>
      </c>
      <c r="C312" s="91"/>
      <c r="D312" s="91"/>
      <c r="E312" s="91"/>
      <c r="F312" s="102"/>
    </row>
    <row r="313" spans="1:6" ht="18.75" customHeight="1" x14ac:dyDescent="0.25">
      <c r="A313" s="117"/>
      <c r="B313" s="149" t="s">
        <v>117</v>
      </c>
      <c r="C313" s="91"/>
      <c r="D313" s="91"/>
      <c r="E313" s="91"/>
      <c r="F313" s="102"/>
    </row>
    <row r="314" spans="1:6" ht="18.75" customHeight="1" x14ac:dyDescent="0.25">
      <c r="A314" s="117"/>
      <c r="B314" s="149" t="s">
        <v>118</v>
      </c>
      <c r="C314" s="91"/>
      <c r="D314" s="91"/>
      <c r="E314" s="91"/>
      <c r="F314" s="102"/>
    </row>
    <row r="315" spans="1:6" ht="19.5" customHeight="1" thickBot="1" x14ac:dyDescent="0.3">
      <c r="A315" s="120"/>
      <c r="B315" s="103" t="s">
        <v>119</v>
      </c>
      <c r="C315" s="104"/>
      <c r="D315" s="104"/>
      <c r="E315" s="104"/>
      <c r="F315" s="105"/>
    </row>
    <row r="316" spans="1:6" ht="18.75" customHeight="1" x14ac:dyDescent="0.25">
      <c r="A316" s="33"/>
    </row>
    <row r="317" spans="1:6" ht="29.25" customHeight="1" x14ac:dyDescent="0.25">
      <c r="A317" s="110" t="s">
        <v>579</v>
      </c>
      <c r="B317" s="20"/>
      <c r="C317" s="68"/>
      <c r="D317" s="23"/>
      <c r="E317" s="23"/>
      <c r="F317" s="23"/>
    </row>
    <row r="318" spans="1:6" x14ac:dyDescent="0.25">
      <c r="A318" s="33"/>
      <c r="C318" s="33"/>
    </row>
    <row r="319" spans="1:6" x14ac:dyDescent="0.25"/>
    <row r="320" spans="1:6" x14ac:dyDescent="0.25">
      <c r="A320" s="148" t="s">
        <v>180</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48" t="s">
        <v>422</v>
      </c>
      <c r="B322" s="20"/>
      <c r="C322" s="20"/>
      <c r="D322" s="20"/>
      <c r="E322" s="20"/>
      <c r="F322" s="20"/>
    </row>
    <row r="323" spans="1:14" ht="16.5" thickBot="1" x14ac:dyDescent="0.3">
      <c r="A323" s="16"/>
      <c r="B323" s="17"/>
      <c r="C323" s="17"/>
      <c r="D323" s="17"/>
      <c r="E323" s="17"/>
      <c r="F323" s="17"/>
    </row>
    <row r="324" spans="1:14" x14ac:dyDescent="0.25">
      <c r="A324" s="274" t="s">
        <v>148</v>
      </c>
      <c r="B324" s="275"/>
      <c r="C324" s="29"/>
      <c r="D324" s="30"/>
      <c r="E324" s="54" t="s">
        <v>78</v>
      </c>
      <c r="F324" s="425"/>
    </row>
    <row r="325" spans="1:14" ht="15" customHeight="1" x14ac:dyDescent="0.25">
      <c r="A325" s="318"/>
      <c r="B325" s="320"/>
      <c r="C325" s="311" t="s">
        <v>120</v>
      </c>
      <c r="D325" s="312"/>
      <c r="E325" s="187" t="s">
        <v>79</v>
      </c>
      <c r="F325" s="426"/>
    </row>
    <row r="326" spans="1:14" ht="30" customHeight="1" x14ac:dyDescent="0.25">
      <c r="A326" s="318"/>
      <c r="B326" s="320"/>
      <c r="C326" s="311" t="s">
        <v>121</v>
      </c>
      <c r="D326" s="312"/>
      <c r="E326" s="184" t="s">
        <v>79</v>
      </c>
      <c r="F326" s="426"/>
    </row>
    <row r="327" spans="1:14" ht="33.75" customHeight="1" x14ac:dyDescent="0.25">
      <c r="A327" s="318"/>
      <c r="B327" s="320"/>
      <c r="C327" s="311" t="s">
        <v>122</v>
      </c>
      <c r="D327" s="312"/>
      <c r="E327" s="66"/>
      <c r="F327" s="426"/>
    </row>
    <row r="328" spans="1:14" ht="18.75" customHeight="1" x14ac:dyDescent="0.25">
      <c r="A328" s="123"/>
      <c r="B328" s="124"/>
      <c r="C328" s="420"/>
      <c r="D328" s="421"/>
      <c r="E328" s="81"/>
      <c r="F328" s="427"/>
    </row>
    <row r="329" spans="1:14" ht="85.5" customHeight="1" thickBot="1" x14ac:dyDescent="0.3">
      <c r="A329" s="422" t="s">
        <v>54</v>
      </c>
      <c r="B329" s="423"/>
      <c r="C329" s="401"/>
      <c r="D329" s="402"/>
      <c r="E329" s="402"/>
      <c r="F329" s="403"/>
      <c r="G329" s="17"/>
    </row>
    <row r="330" spans="1:14" ht="38.25" customHeight="1" thickBot="1" x14ac:dyDescent="0.3">
      <c r="A330" s="309" t="s">
        <v>40</v>
      </c>
      <c r="B330" s="310"/>
      <c r="C330" s="400" t="s">
        <v>660</v>
      </c>
      <c r="D330" s="300"/>
      <c r="E330" s="300"/>
      <c r="F330" s="301"/>
    </row>
    <row r="331" spans="1:14" x14ac:dyDescent="0.25"/>
    <row r="332" spans="1:14" x14ac:dyDescent="0.25">
      <c r="A332" s="148" t="s">
        <v>438</v>
      </c>
      <c r="B332" s="67"/>
      <c r="C332" s="67"/>
      <c r="D332" s="20"/>
      <c r="E332" s="20"/>
      <c r="F332" s="20"/>
      <c r="G332" s="17"/>
    </row>
    <row r="333" spans="1:14" ht="16.5" thickBot="1" x14ac:dyDescent="0.3">
      <c r="G333" s="17"/>
    </row>
    <row r="334" spans="1:14" ht="65.25" customHeight="1" thickBot="1" x14ac:dyDescent="0.3">
      <c r="A334" s="309" t="s">
        <v>41</v>
      </c>
      <c r="B334" s="424"/>
      <c r="C334" s="299"/>
      <c r="D334" s="300"/>
      <c r="E334" s="300"/>
      <c r="F334" s="301"/>
      <c r="G334" s="17"/>
    </row>
    <row r="335" spans="1:14" ht="16.5" thickBot="1" x14ac:dyDescent="0.3">
      <c r="A335" s="318" t="s">
        <v>167</v>
      </c>
      <c r="B335" s="319"/>
      <c r="C335" s="82"/>
      <c r="D335" s="43"/>
      <c r="E335" s="43"/>
      <c r="F335" s="44"/>
      <c r="G335" s="17"/>
    </row>
    <row r="336" spans="1:14" x14ac:dyDescent="0.25">
      <c r="A336" s="318"/>
      <c r="B336" s="320"/>
      <c r="C336" s="83" t="s">
        <v>168</v>
      </c>
      <c r="D336" s="83"/>
      <c r="E336" s="83"/>
      <c r="F336" s="84"/>
      <c r="G336" s="17"/>
    </row>
    <row r="337" spans="1:17" ht="51" customHeight="1" x14ac:dyDescent="0.25">
      <c r="A337" s="318"/>
      <c r="B337" s="320"/>
      <c r="C337" s="307" t="s">
        <v>42</v>
      </c>
      <c r="D337" s="308"/>
      <c r="E337" s="308"/>
      <c r="F337" s="85"/>
      <c r="G337" s="17"/>
    </row>
    <row r="338" spans="1:17" ht="61.5" customHeight="1" thickBot="1" x14ac:dyDescent="0.3">
      <c r="A338" s="276"/>
      <c r="B338" s="277"/>
      <c r="C338" s="316" t="s">
        <v>43</v>
      </c>
      <c r="D338" s="317"/>
      <c r="E338" s="317"/>
      <c r="F338" s="86"/>
      <c r="G338" s="17"/>
    </row>
    <row r="339" spans="1:17" x14ac:dyDescent="0.25"/>
    <row r="340" spans="1:17" ht="15" customHeight="1" x14ac:dyDescent="0.25"/>
    <row r="341" spans="1:17" x14ac:dyDescent="0.25">
      <c r="A341" s="321" t="s">
        <v>439</v>
      </c>
      <c r="B341" s="321"/>
      <c r="C341" s="321"/>
      <c r="D341" s="321"/>
      <c r="E341" s="321"/>
      <c r="F341" s="321"/>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389" t="s">
        <v>554</v>
      </c>
      <c r="B343" s="390"/>
      <c r="C343" s="391"/>
      <c r="D343" s="299"/>
      <c r="E343" s="300"/>
      <c r="F343" s="301"/>
    </row>
    <row r="344" spans="1:17" ht="99.75" customHeight="1" thickBot="1" x14ac:dyDescent="0.3">
      <c r="A344" s="389" t="s">
        <v>44</v>
      </c>
      <c r="B344" s="390"/>
      <c r="C344" s="391"/>
      <c r="D344" s="299"/>
      <c r="E344" s="300"/>
      <c r="F344" s="301"/>
    </row>
    <row r="345" spans="1:17" x14ac:dyDescent="0.25">
      <c r="A345" s="377" t="s">
        <v>45</v>
      </c>
      <c r="B345" s="378"/>
      <c r="C345" s="418"/>
      <c r="D345" s="88"/>
      <c r="E345" s="89" t="s">
        <v>124</v>
      </c>
      <c r="F345" s="38"/>
    </row>
    <row r="346" spans="1:17" x14ac:dyDescent="0.25">
      <c r="A346" s="379"/>
      <c r="B346" s="380"/>
      <c r="C346" s="419"/>
      <c r="D346" s="64"/>
      <c r="E346" s="87" t="s">
        <v>125</v>
      </c>
      <c r="F346" s="22"/>
    </row>
    <row r="347" spans="1:17" ht="30.75" customHeight="1" thickBot="1" x14ac:dyDescent="0.3">
      <c r="A347" s="379"/>
      <c r="B347" s="380"/>
      <c r="C347" s="419"/>
      <c r="D347" s="318" t="s">
        <v>46</v>
      </c>
      <c r="E347" s="319"/>
      <c r="F347" s="320"/>
    </row>
    <row r="348" spans="1:17" ht="35.25" customHeight="1" thickBot="1" x14ac:dyDescent="0.3">
      <c r="A348" s="381"/>
      <c r="B348" s="382"/>
      <c r="C348" s="382"/>
      <c r="D348" s="299"/>
      <c r="E348" s="300"/>
      <c r="F348" s="301"/>
    </row>
    <row r="349" spans="1:17" x14ac:dyDescent="0.25">
      <c r="A349" s="377" t="s">
        <v>47</v>
      </c>
      <c r="B349" s="378"/>
      <c r="C349" s="378"/>
      <c r="D349" s="88"/>
      <c r="E349" s="383" t="s">
        <v>126</v>
      </c>
      <c r="F349" s="384"/>
    </row>
    <row r="350" spans="1:17" ht="50.1" customHeight="1" x14ac:dyDescent="0.25">
      <c r="A350" s="379"/>
      <c r="B350" s="380"/>
      <c r="C350" s="380"/>
      <c r="D350" s="302"/>
      <c r="E350" s="303"/>
      <c r="F350" s="304"/>
    </row>
    <row r="351" spans="1:17" ht="15.75" customHeight="1" thickBot="1" x14ac:dyDescent="0.3">
      <c r="A351" s="381"/>
      <c r="B351" s="382"/>
      <c r="C351" s="382"/>
      <c r="D351" s="65"/>
      <c r="E351" s="385" t="s">
        <v>60</v>
      </c>
      <c r="F351" s="386"/>
    </row>
    <row r="352" spans="1:17" x14ac:dyDescent="0.25">
      <c r="A352" s="33"/>
      <c r="B352" s="18"/>
      <c r="C352" s="18"/>
    </row>
    <row r="353" spans="1:17" x14ac:dyDescent="0.25">
      <c r="A353" s="33"/>
      <c r="B353" s="18"/>
      <c r="C353" s="18"/>
    </row>
    <row r="354" spans="1:17" x14ac:dyDescent="0.25">
      <c r="A354" s="321" t="s">
        <v>440</v>
      </c>
      <c r="B354" s="321"/>
      <c r="C354" s="321"/>
      <c r="D354" s="321"/>
      <c r="E354" s="321"/>
      <c r="F354" s="321"/>
      <c r="G354" s="71"/>
      <c r="H354" s="71"/>
      <c r="I354" s="71"/>
      <c r="J354" s="71"/>
      <c r="K354" s="71"/>
      <c r="L354" s="71"/>
      <c r="M354" s="71"/>
      <c r="N354" s="71"/>
      <c r="O354" s="71"/>
      <c r="P354" s="71"/>
      <c r="Q354" s="71"/>
    </row>
    <row r="355" spans="1:17" ht="99" customHeight="1" thickBot="1" x14ac:dyDescent="0.3">
      <c r="A355" s="369"/>
      <c r="B355" s="370"/>
      <c r="C355" s="370"/>
      <c r="D355" s="370"/>
      <c r="E355" s="370"/>
      <c r="F355" s="371"/>
    </row>
    <row r="356" spans="1:17" x14ac:dyDescent="0.25">
      <c r="A356" s="33"/>
      <c r="B356" s="18"/>
      <c r="C356" s="18"/>
    </row>
    <row r="357" spans="1:17" x14ac:dyDescent="0.25">
      <c r="A357" s="148" t="s">
        <v>181</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1" t="s">
        <v>154</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3" t="s">
        <v>127</v>
      </c>
      <c r="C361" s="273"/>
      <c r="D361" s="273"/>
      <c r="E361" s="273"/>
      <c r="F361" s="273"/>
    </row>
    <row r="362" spans="1:17" ht="18.75" customHeight="1" x14ac:dyDescent="0.25">
      <c r="A362" s="122"/>
      <c r="B362" s="273" t="s">
        <v>128</v>
      </c>
      <c r="C362" s="273"/>
      <c r="D362" s="273"/>
      <c r="E362" s="273"/>
      <c r="F362" s="273"/>
    </row>
    <row r="363" spans="1:17" ht="18.75" customHeight="1" x14ac:dyDescent="0.25">
      <c r="A363" s="122"/>
      <c r="B363" s="273" t="s">
        <v>129</v>
      </c>
      <c r="C363" s="273"/>
      <c r="D363" s="273"/>
      <c r="E363" s="273"/>
      <c r="F363" s="273"/>
    </row>
    <row r="364" spans="1:17" ht="18.75" customHeight="1" x14ac:dyDescent="0.25">
      <c r="A364" s="122"/>
      <c r="B364" s="273" t="s">
        <v>130</v>
      </c>
      <c r="C364" s="273"/>
      <c r="D364" s="273"/>
      <c r="E364" s="273"/>
      <c r="F364" s="273"/>
    </row>
    <row r="365" spans="1:17" ht="18.75" customHeight="1" x14ac:dyDescent="0.25">
      <c r="A365" s="122"/>
      <c r="B365" s="273" t="s">
        <v>131</v>
      </c>
      <c r="C365" s="273"/>
      <c r="D365" s="273"/>
      <c r="E365" s="273"/>
      <c r="F365" s="273"/>
    </row>
    <row r="366" spans="1:17" ht="18.75" customHeight="1" x14ac:dyDescent="0.25">
      <c r="A366" s="122"/>
      <c r="B366" s="273" t="s">
        <v>132</v>
      </c>
      <c r="C366" s="273"/>
      <c r="D366" s="273"/>
      <c r="E366" s="273"/>
      <c r="F366" s="273"/>
    </row>
    <row r="367" spans="1:17" ht="18.75" customHeight="1" x14ac:dyDescent="0.25">
      <c r="A367" s="122"/>
      <c r="B367" s="273" t="s">
        <v>133</v>
      </c>
      <c r="C367" s="273"/>
      <c r="D367" s="273"/>
      <c r="E367" s="273"/>
      <c r="F367" s="273"/>
    </row>
    <row r="368" spans="1:17" ht="18.75" customHeight="1" x14ac:dyDescent="0.25">
      <c r="A368" s="122"/>
      <c r="B368" s="273" t="s">
        <v>134</v>
      </c>
      <c r="C368" s="273"/>
      <c r="D368" s="273"/>
      <c r="E368" s="273"/>
      <c r="F368" s="273"/>
    </row>
    <row r="369" spans="1:6" ht="18.75" customHeight="1" x14ac:dyDescent="0.25">
      <c r="A369" s="122"/>
      <c r="B369" s="273" t="s">
        <v>135</v>
      </c>
      <c r="C369" s="273"/>
      <c r="D369" s="273"/>
      <c r="E369" s="273"/>
      <c r="F369" s="273"/>
    </row>
    <row r="370" spans="1:6" ht="18.75" customHeight="1" x14ac:dyDescent="0.25">
      <c r="A370" s="122"/>
      <c r="B370" s="273" t="s">
        <v>136</v>
      </c>
      <c r="C370" s="273"/>
      <c r="D370" s="273"/>
      <c r="E370" s="273"/>
      <c r="F370" s="273"/>
    </row>
    <row r="371" spans="1:6" ht="18.75" customHeight="1" x14ac:dyDescent="0.25">
      <c r="A371" s="122"/>
      <c r="B371" s="273" t="s">
        <v>137</v>
      </c>
      <c r="C371" s="273"/>
      <c r="D371" s="273"/>
      <c r="E371" s="273"/>
      <c r="F371" s="273"/>
    </row>
    <row r="372" spans="1:6" ht="18.75" customHeight="1" x14ac:dyDescent="0.25">
      <c r="A372" s="176" t="s">
        <v>79</v>
      </c>
      <c r="B372" s="273" t="s">
        <v>138</v>
      </c>
      <c r="C372" s="273"/>
      <c r="D372" s="273"/>
      <c r="E372" s="273"/>
      <c r="F372" s="273"/>
    </row>
    <row r="373" spans="1:6" ht="18.75" customHeight="1" x14ac:dyDescent="0.25">
      <c r="A373" s="122"/>
      <c r="B373" s="273" t="s">
        <v>139</v>
      </c>
      <c r="C373" s="273"/>
      <c r="D373" s="273"/>
      <c r="E373" s="273"/>
      <c r="F373" s="273"/>
    </row>
    <row r="374" spans="1:6" x14ac:dyDescent="0.25"/>
    <row r="375" spans="1:6" ht="37.5" customHeight="1" x14ac:dyDescent="0.25">
      <c r="A375" s="364" t="s">
        <v>441</v>
      </c>
      <c r="B375" s="364"/>
      <c r="C375" s="364"/>
      <c r="D375" s="364"/>
      <c r="E375" s="364"/>
      <c r="F375" s="364"/>
    </row>
    <row r="376" spans="1:6" ht="49.5" customHeight="1" x14ac:dyDescent="0.25">
      <c r="A376" s="363" t="s">
        <v>625</v>
      </c>
      <c r="B376" s="363"/>
      <c r="C376" s="363"/>
      <c r="D376" s="363"/>
      <c r="E376" s="363"/>
      <c r="F376" s="363"/>
    </row>
    <row r="377" spans="1:6" x14ac:dyDescent="0.25"/>
    <row r="378" spans="1:6" x14ac:dyDescent="0.25">
      <c r="A378" s="33"/>
    </row>
    <row r="379" spans="1:6" ht="75" customHeight="1" x14ac:dyDescent="0.25">
      <c r="A379" s="356" t="s">
        <v>442</v>
      </c>
      <c r="B379" s="356"/>
      <c r="C379" s="356"/>
      <c r="D379" s="356"/>
      <c r="E379" s="356"/>
      <c r="F379" s="356"/>
    </row>
    <row r="380" spans="1:6" x14ac:dyDescent="0.25">
      <c r="A380" s="33"/>
      <c r="B380" s="18"/>
      <c r="C380" s="18"/>
    </row>
    <row r="381" spans="1:6" x14ac:dyDescent="0.25">
      <c r="A381" s="26" t="s">
        <v>8</v>
      </c>
      <c r="B381" s="416" t="s">
        <v>9</v>
      </c>
      <c r="C381" s="416" t="s">
        <v>10</v>
      </c>
      <c r="D381" s="416" t="s">
        <v>397</v>
      </c>
      <c r="E381" s="416" t="s">
        <v>11</v>
      </c>
      <c r="F381" s="416" t="s">
        <v>12</v>
      </c>
    </row>
    <row r="382" spans="1:6" ht="69" customHeight="1" x14ac:dyDescent="0.25">
      <c r="A382" s="146" t="s">
        <v>141</v>
      </c>
      <c r="B382" s="417"/>
      <c r="C382" s="417"/>
      <c r="D382" s="417"/>
      <c r="E382" s="417"/>
      <c r="F382" s="417"/>
    </row>
    <row r="383" spans="1:6" x14ac:dyDescent="0.25">
      <c r="A383" s="66" t="s">
        <v>79</v>
      </c>
      <c r="B383" s="147" t="s">
        <v>13</v>
      </c>
      <c r="C383" s="61" t="s">
        <v>398</v>
      </c>
      <c r="D383" s="185">
        <v>0.75</v>
      </c>
      <c r="E383" s="62">
        <v>0.2</v>
      </c>
      <c r="F383" s="62">
        <v>0.85</v>
      </c>
    </row>
    <row r="384" spans="1:6" ht="47.25" x14ac:dyDescent="0.25">
      <c r="A384" s="107"/>
      <c r="B384" s="147" t="s">
        <v>14</v>
      </c>
      <c r="C384" s="61" t="s">
        <v>399</v>
      </c>
      <c r="D384" s="66"/>
      <c r="E384" s="62">
        <v>0.2</v>
      </c>
      <c r="F384" s="62">
        <v>0.8</v>
      </c>
    </row>
    <row r="385" spans="1:6" x14ac:dyDescent="0.25">
      <c r="A385" s="107"/>
      <c r="B385" s="147" t="s">
        <v>15</v>
      </c>
      <c r="C385" s="61" t="s">
        <v>400</v>
      </c>
      <c r="D385" s="66"/>
      <c r="E385" s="62">
        <v>0.2</v>
      </c>
      <c r="F385" s="62">
        <v>0.6</v>
      </c>
    </row>
    <row r="386" spans="1:6" x14ac:dyDescent="0.25">
      <c r="A386" s="107"/>
      <c r="B386" s="147" t="s">
        <v>16</v>
      </c>
      <c r="C386" s="61" t="s">
        <v>401</v>
      </c>
      <c r="D386" s="66"/>
      <c r="E386" s="62">
        <v>0.2</v>
      </c>
      <c r="F386" s="62">
        <v>0.43</v>
      </c>
    </row>
    <row r="387" spans="1:6" ht="31.5" x14ac:dyDescent="0.25">
      <c r="A387" s="107"/>
      <c r="B387" s="147" t="s">
        <v>237</v>
      </c>
      <c r="C387" s="61" t="s">
        <v>402</v>
      </c>
      <c r="D387" s="66"/>
      <c r="E387" s="62">
        <v>0.2</v>
      </c>
      <c r="F387" s="62">
        <v>0.65</v>
      </c>
    </row>
    <row r="388" spans="1:6" ht="159.75" customHeight="1" x14ac:dyDescent="0.25">
      <c r="A388" s="107"/>
      <c r="B388" s="147" t="s">
        <v>238</v>
      </c>
      <c r="C388" s="61" t="s">
        <v>403</v>
      </c>
      <c r="D388" s="66"/>
      <c r="E388" s="62">
        <v>0.2</v>
      </c>
      <c r="F388" s="62">
        <v>0.8</v>
      </c>
    </row>
    <row r="389" spans="1:6" x14ac:dyDescent="0.25">
      <c r="A389" s="107"/>
      <c r="B389" s="147" t="s">
        <v>555</v>
      </c>
      <c r="C389" s="61" t="s">
        <v>391</v>
      </c>
      <c r="D389" s="66"/>
      <c r="E389" s="62">
        <v>0.2</v>
      </c>
      <c r="F389" s="62">
        <v>0.8</v>
      </c>
    </row>
    <row r="390" spans="1:6" x14ac:dyDescent="0.25">
      <c r="A390" s="107"/>
      <c r="B390" s="151" t="s">
        <v>556</v>
      </c>
      <c r="C390" s="61" t="s">
        <v>392</v>
      </c>
      <c r="D390" s="66"/>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7"/>
      <c r="B408" s="147" t="s">
        <v>557</v>
      </c>
      <c r="C408" s="61" t="s">
        <v>393</v>
      </c>
      <c r="D408" s="66"/>
      <c r="E408" s="62">
        <v>0.2</v>
      </c>
      <c r="F408" s="62">
        <v>0.8</v>
      </c>
    </row>
    <row r="409" spans="1:6" ht="31.5" x14ac:dyDescent="0.25">
      <c r="A409" s="107"/>
      <c r="B409" s="147" t="s">
        <v>558</v>
      </c>
      <c r="C409" s="61" t="s">
        <v>394</v>
      </c>
      <c r="D409" s="66"/>
      <c r="E409" s="62">
        <v>0.2</v>
      </c>
      <c r="F409" s="62">
        <v>0.8</v>
      </c>
    </row>
    <row r="410" spans="1:6" x14ac:dyDescent="0.25">
      <c r="A410" s="107"/>
      <c r="B410" s="147" t="s">
        <v>559</v>
      </c>
      <c r="C410" s="61" t="s">
        <v>395</v>
      </c>
      <c r="D410" s="66"/>
      <c r="E410" s="62">
        <v>0.2</v>
      </c>
      <c r="F410" s="62">
        <v>0.8</v>
      </c>
    </row>
    <row r="411" spans="1:6" ht="50.45" customHeight="1" x14ac:dyDescent="0.25">
      <c r="A411" s="107"/>
      <c r="B411" s="147" t="s">
        <v>239</v>
      </c>
      <c r="C411" s="61" t="s">
        <v>396</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370:F370"/>
    <mergeCell ref="B371:F371"/>
    <mergeCell ref="B73:F73"/>
    <mergeCell ref="B74:F74"/>
    <mergeCell ref="B75:F75"/>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A349:C351"/>
    <mergeCell ref="D347:F347"/>
    <mergeCell ref="E349:F349"/>
    <mergeCell ref="E351:F351"/>
    <mergeCell ref="B171:F171"/>
    <mergeCell ref="B172:F172"/>
    <mergeCell ref="B173:F173"/>
    <mergeCell ref="A219:F219"/>
    <mergeCell ref="A343:C343"/>
    <mergeCell ref="D294:F294"/>
    <mergeCell ref="D296:F296"/>
    <mergeCell ref="A274:F274"/>
    <mergeCell ref="B293:C293"/>
    <mergeCell ref="D287:E287"/>
    <mergeCell ref="C330:F330"/>
    <mergeCell ref="C334:F334"/>
    <mergeCell ref="A324:B327"/>
    <mergeCell ref="C329:F329"/>
    <mergeCell ref="D229:F229"/>
    <mergeCell ref="D230:F230"/>
    <mergeCell ref="A291:A294"/>
    <mergeCell ref="A281:A283"/>
    <mergeCell ref="B78:F78"/>
    <mergeCell ref="B174:F174"/>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15:F115"/>
    <mergeCell ref="B116:F116"/>
    <mergeCell ref="C30:F30"/>
    <mergeCell ref="A48:F48"/>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D295:F295"/>
    <mergeCell ref="A295:A29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6:F6"/>
    <mergeCell ref="C8:F8"/>
    <mergeCell ref="A10:B10"/>
    <mergeCell ref="C9:F9"/>
    <mergeCell ref="C12:F12"/>
    <mergeCell ref="B51:F51"/>
    <mergeCell ref="B79:F79"/>
    <mergeCell ref="B80:F80"/>
    <mergeCell ref="B81:F81"/>
    <mergeCell ref="B97:F97"/>
    <mergeCell ref="B98:F98"/>
    <mergeCell ref="B99:F99"/>
    <mergeCell ref="B100:F100"/>
    <mergeCell ref="B101:F101"/>
    <mergeCell ref="B56:F56"/>
    <mergeCell ref="B57:F57"/>
    <mergeCell ref="B64:F64"/>
    <mergeCell ref="B65:F65"/>
    <mergeCell ref="B66:F66"/>
    <mergeCell ref="B58:F58"/>
    <mergeCell ref="B59:F59"/>
    <mergeCell ref="B76:F76"/>
    <mergeCell ref="B77:F77"/>
    <mergeCell ref="B67:F67"/>
    <mergeCell ref="B68:F68"/>
    <mergeCell ref="B69:F69"/>
    <mergeCell ref="B70:F70"/>
    <mergeCell ref="B71:F71"/>
    <mergeCell ref="B72:F72"/>
    <mergeCell ref="B117:F117"/>
    <mergeCell ref="B118:F118"/>
    <mergeCell ref="B134:F134"/>
    <mergeCell ref="B135:F135"/>
    <mergeCell ref="B138:F138"/>
    <mergeCell ref="B139:F13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284:A290"/>
    <mergeCell ref="D285:E285"/>
    <mergeCell ref="A221:F221"/>
    <mergeCell ref="A273:F273"/>
    <mergeCell ref="A228:A230"/>
    <mergeCell ref="E235:F235"/>
    <mergeCell ref="E236:F236"/>
    <mergeCell ref="E237:F237"/>
    <mergeCell ref="E239:F239"/>
    <mergeCell ref="A268:F268"/>
    <mergeCell ref="A249:F249"/>
    <mergeCell ref="A269:F269"/>
    <mergeCell ref="B236:C236"/>
    <mergeCell ref="B237:C237"/>
    <mergeCell ref="B238:C238"/>
    <mergeCell ref="B239:C239"/>
    <mergeCell ref="A212:F212"/>
    <mergeCell ref="B186:F186"/>
    <mergeCell ref="B187:F187"/>
    <mergeCell ref="B188:F188"/>
    <mergeCell ref="D280:F280"/>
    <mergeCell ref="D281:F283"/>
    <mergeCell ref="B280:C280"/>
    <mergeCell ref="B244:E244"/>
    <mergeCell ref="B295:C296"/>
    <mergeCell ref="B245:E245"/>
    <mergeCell ref="B246:E246"/>
    <mergeCell ref="D286:E286"/>
    <mergeCell ref="A235:A239"/>
    <mergeCell ref="A244:A247"/>
    <mergeCell ref="B292:C292"/>
    <mergeCell ref="E234:F234"/>
    <mergeCell ref="B235:C235"/>
    <mergeCell ref="A220:F220"/>
    <mergeCell ref="A222:F222"/>
    <mergeCell ref="B194:F194"/>
    <mergeCell ref="B195:F195"/>
    <mergeCell ref="B196:F196"/>
    <mergeCell ref="B197:F197"/>
    <mergeCell ref="B189:F189"/>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B112:F112"/>
    <mergeCell ref="B113:F113"/>
    <mergeCell ref="B114:F114"/>
    <mergeCell ref="B145:F145"/>
    <mergeCell ref="B175:F175"/>
    <mergeCell ref="B157:F157"/>
    <mergeCell ref="B158:F158"/>
    <mergeCell ref="B159:F159"/>
    <mergeCell ref="B160:F160"/>
    <mergeCell ref="B161:F161"/>
    <mergeCell ref="B162:F162"/>
    <mergeCell ref="B163:F163"/>
    <mergeCell ref="B164:F164"/>
    <mergeCell ref="B165:F165"/>
    <mergeCell ref="B169:F169"/>
    <mergeCell ref="B170:F170"/>
    <mergeCell ref="A207:F207"/>
    <mergeCell ref="A205:F205"/>
    <mergeCell ref="A211:F211"/>
    <mergeCell ref="A210:F21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90:F190"/>
    <mergeCell ref="B191:F191"/>
    <mergeCell ref="B192:F192"/>
    <mergeCell ref="B193:F193"/>
  </mergeCells>
  <conditionalFormatting sqref="C5">
    <cfRule type="containsText" dxfId="10" priority="1" operator="containsText" text="&quot;&quot;">
      <formula>NOT(ISERROR(SEARCH("""""",C5)))</formula>
    </cfRule>
  </conditionalFormatting>
  <dataValidations xWindow="863" yWindow="268" count="34">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C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Introduzca el porcentaje_x000a_" sqref="D408:D411 D383:D390" xr:uid="{00000000-0002-0000-0200-00001F000000}"/>
    <dataValidation allowBlank="1" showInputMessage="1" showErrorMessage="1" prompt="Introduzca el texto correspondiente" sqref="A355:F355" xr:uid="{00000000-0002-0000-0200-000020000000}"/>
    <dataValidation allowBlank="1" showErrorMessage="1" sqref="D295:F295" xr:uid="{00000000-0002-0000-0200-000021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63" yWindow="268" count="11">
        <x14:dataValidation type="list" allowBlank="1" showInputMessage="1" showErrorMessage="1" prompt="Haga click para seleccionar nación" xr:uid="{00000000-0002-0000-0200-000022000000}">
          <x14:formula1>
            <xm:f>DATOS!$A$54:$A$55</xm:f>
          </x14:formula1>
          <xm:sqref>C30</xm:sqref>
        </x14:dataValidation>
        <x14:dataValidation type="list" allowBlank="1" showInputMessage="1" showErrorMessage="1" prompt="Haga click para seleccionar un indicador de realizaciones" xr:uid="{00000000-0002-0000-0200-000023000000}">
          <x14:formula1>
            <xm:f>DATOS!$A$14:$A$51</xm:f>
          </x14:formula1>
          <xm:sqref>I11:Q12</xm:sqref>
        </x14:dataValidation>
        <x14:dataValidation type="list" showInputMessage="1" showErrorMessage="1" prompt="Seleccione la contribución al Medio Ambiente" xr:uid="{00000000-0002-0000-0200-000024000000}">
          <x14:formula1>
            <xm:f>DATOS!$A$58:$A$60</xm:f>
          </x14:formula1>
          <xm:sqref>F14</xm:sqref>
        </x14:dataValidation>
        <x14:dataValidation type="list" showInputMessage="1" showErrorMessage="1" prompt="Seleccione la contribución al &quot;Sistema de descuento ES&quot;" xr:uid="{00000000-0002-0000-0200-000025000000}">
          <x14:formula1>
            <xm:f>DATOS!$A$58:$A$60</xm:f>
          </x14:formula1>
          <xm:sqref>F15</xm:sqref>
        </x14:dataValidation>
        <x14:dataValidation type="list" showInputMessage="1" showErrorMessage="1" prompt="Seleccione la contribución a LEADER" xr:uid="{00000000-0002-0000-0200-000026000000}">
          <x14:formula1>
            <xm:f>DATOS!$A$58:$A$60</xm:f>
          </x14:formula1>
          <xm:sqref>F16</xm:sqref>
        </x14:dataValidation>
        <x14:dataValidation type="list" allowBlank="1" showInputMessage="1" showErrorMessage="1" prompt="Seleccione la contribución al relevo generacional" xr:uid="{00000000-0002-0000-0200-000027000000}">
          <x14:formula1>
            <xm:f>DATOS!$A$58:$A$60</xm:f>
          </x14:formula1>
          <xm:sqref>F13</xm:sqref>
        </x14:dataValidation>
        <x14:dataValidation type="list" allowBlank="1" showInputMessage="1" showErrorMessage="1" prompt="Marque con una X" xr:uid="{00000000-0002-0000-0200-000028000000}">
          <x14:formula1>
            <xm:f>DATOS!$A$63:$A$64</xm:f>
          </x14:formula1>
          <xm:sqref>C17:C19 A383:A390 A361:A373 A25:A27 D351 A50:A59 A64:A152 A408:A411 C228:C230 F244:F247 D235:D239 A253:A257 D253:D257 A260:A265 D260:D264 C282:C283 C285:C288 F285:F288 A304:A306 A312:A315 E325:E327 D345:D346 D349 D33:D42 A33:A42 A157:A200</xm:sqref>
        </x14:dataValidation>
        <x14:dataValidation type="list" allowBlank="1" showInputMessage="1" showErrorMessage="1" prompt="Seleccione si la inversión contiene regadíos" xr:uid="{00000000-0002-0000-0200-000029000000}">
          <x14:formula1>
            <xm:f>DATOS!$A$58:$A$60</xm:f>
          </x14:formula1>
          <xm:sqref>C335</xm:sqref>
        </x14:dataValidation>
        <x14:dataValidation type="list" allowBlank="1" showInputMessage="1" showErrorMessage="1" prompt="Seleccione el tipo de interevención" xr:uid="{00000000-0002-0000-0200-00002A000000}">
          <x14:formula1>
            <xm:f>DATOS!$A$2:$A$11</xm:f>
          </x14:formula1>
          <xm:sqref>H9:Q10</xm:sqref>
        </x14:dataValidation>
        <x14:dataValidation type="list" allowBlank="1" showInputMessage="1" showErrorMessage="1" prompt="Seleccione si se trata de SIGC o NO SIGC" xr:uid="{00000000-0002-0000-0200-00002B000000}">
          <x14:formula1>
            <xm:f>'C:\Users\juanraul.diaz\Desktop\TRABAJANDO\[6503_EXTREMADURA_V.4.xlsx]DATOS'!#REF!</xm:f>
          </x14:formula1>
          <xm:sqref>C10</xm:sqref>
        </x14:dataValidation>
        <x14:dataValidation type="list" allowBlank="1" showInputMessage="1" showErrorMessage="1" prompt="Haga click para seleccionar un indicador de realizaciones" xr:uid="{00000000-0002-0000-0200-00002C000000}">
          <x14:formula1>
            <xm:f>'C:\Users\juanraul.diaz\Desktop\TRABAJANDO\[6503_EXTREMADURA_V.4.xlsx]DATOS'!#REF!</xm:f>
          </x14:formula1>
          <xm:sqref>C11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89"/>
  <sheetViews>
    <sheetView tabSelected="1" topLeftCell="A52" zoomScale="55" zoomScaleNormal="55" workbookViewId="0">
      <selection activeCell="D60" sqref="D60:H60"/>
    </sheetView>
  </sheetViews>
  <sheetFormatPr baseColWidth="10" defaultColWidth="0" defaultRowHeight="15.75" x14ac:dyDescent="0.25"/>
  <cols>
    <col min="1" max="1" width="29.28515625" style="1" customWidth="1"/>
    <col min="2" max="2" width="70.42578125" style="1" customWidth="1"/>
    <col min="3" max="3" width="54.140625" style="1" customWidth="1"/>
    <col min="4" max="4" width="25.7109375" style="1" customWidth="1"/>
    <col min="5" max="5" width="36.5703125" style="1" customWidth="1"/>
    <col min="6" max="9" width="25.7109375" style="1" customWidth="1"/>
    <col min="10" max="10" width="22.85546875" style="1" customWidth="1"/>
    <col min="11" max="11" width="21.7109375" style="1" customWidth="1"/>
    <col min="12" max="12" width="18.42578125" style="1" customWidth="1"/>
    <col min="13" max="13" width="27.7109375" style="1" customWidth="1"/>
    <col min="14" max="16384" width="11.42578125" style="1" hidden="1"/>
  </cols>
  <sheetData>
    <row r="1" spans="1:13" x14ac:dyDescent="0.25">
      <c r="A1" s="432" t="s">
        <v>460</v>
      </c>
      <c r="B1" s="432"/>
      <c r="C1" s="432"/>
      <c r="D1" s="432"/>
      <c r="E1" s="432"/>
      <c r="F1" s="432"/>
      <c r="G1" s="432"/>
      <c r="H1" s="432"/>
      <c r="I1" s="432"/>
      <c r="J1" s="432"/>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564</v>
      </c>
      <c r="G3" s="168" t="s">
        <v>35</v>
      </c>
      <c r="H3" s="46" t="s">
        <v>36</v>
      </c>
      <c r="I3" s="168" t="s">
        <v>37</v>
      </c>
      <c r="J3" s="168" t="s">
        <v>63</v>
      </c>
      <c r="K3" s="168" t="s">
        <v>38</v>
      </c>
      <c r="L3" s="169" t="s">
        <v>55</v>
      </c>
    </row>
    <row r="4" spans="1:13" ht="294" customHeight="1" thickBot="1" x14ac:dyDescent="0.3">
      <c r="A4" s="164" t="s">
        <v>458</v>
      </c>
      <c r="B4" s="163" t="s">
        <v>31</v>
      </c>
      <c r="C4" s="47" t="s">
        <v>574</v>
      </c>
      <c r="D4" s="47" t="s">
        <v>404</v>
      </c>
      <c r="E4" s="47" t="s">
        <v>405</v>
      </c>
      <c r="F4" s="171" t="s">
        <v>582</v>
      </c>
      <c r="G4" s="47" t="s">
        <v>578</v>
      </c>
      <c r="H4" s="47" t="s">
        <v>577</v>
      </c>
      <c r="I4" s="47" t="s">
        <v>576</v>
      </c>
      <c r="J4" s="47" t="s">
        <v>575</v>
      </c>
      <c r="K4" s="47" t="s">
        <v>443</v>
      </c>
      <c r="L4" s="48" t="s">
        <v>406</v>
      </c>
    </row>
    <row r="5" spans="1:13" s="8" customFormat="1" x14ac:dyDescent="0.25">
      <c r="A5" s="435" t="s">
        <v>64</v>
      </c>
      <c r="B5" s="435"/>
      <c r="C5" s="435"/>
      <c r="D5" s="435"/>
      <c r="E5" s="435"/>
      <c r="F5" s="435"/>
      <c r="G5" s="435"/>
      <c r="H5" s="435"/>
      <c r="I5" s="435"/>
      <c r="J5" s="435"/>
      <c r="K5" s="435"/>
      <c r="L5" s="162"/>
      <c r="M5"/>
    </row>
    <row r="6" spans="1:13" s="8" customFormat="1" ht="33.75" customHeight="1" x14ac:dyDescent="0.25">
      <c r="A6" s="57" t="s">
        <v>644</v>
      </c>
      <c r="B6" s="49"/>
      <c r="C6" s="177" t="s">
        <v>590</v>
      </c>
      <c r="D6" s="178" t="s">
        <v>591</v>
      </c>
      <c r="E6" s="179" t="s">
        <v>628</v>
      </c>
      <c r="F6" s="178">
        <v>127</v>
      </c>
      <c r="G6" s="49" t="s">
        <v>592</v>
      </c>
      <c r="H6" s="188" t="s">
        <v>629</v>
      </c>
      <c r="I6" s="57" t="s">
        <v>150</v>
      </c>
      <c r="J6" s="189">
        <v>0.75</v>
      </c>
      <c r="K6" s="218" t="s">
        <v>664</v>
      </c>
      <c r="L6" s="178" t="s">
        <v>593</v>
      </c>
      <c r="M6"/>
    </row>
    <row r="7" spans="1:13" s="8" customFormat="1" x14ac:dyDescent="0.25">
      <c r="A7" s="57" t="s">
        <v>645</v>
      </c>
      <c r="B7" s="49"/>
      <c r="C7" s="177" t="s">
        <v>594</v>
      </c>
      <c r="D7" s="178" t="s">
        <v>591</v>
      </c>
      <c r="E7" s="179" t="s">
        <v>628</v>
      </c>
      <c r="F7" s="178">
        <v>124</v>
      </c>
      <c r="G7" s="49" t="s">
        <v>592</v>
      </c>
      <c r="H7" s="188" t="s">
        <v>630</v>
      </c>
      <c r="I7" s="57" t="s">
        <v>150</v>
      </c>
      <c r="J7" s="189">
        <v>0.75</v>
      </c>
      <c r="K7" s="218" t="s">
        <v>664</v>
      </c>
      <c r="L7" s="178" t="s">
        <v>593</v>
      </c>
      <c r="M7"/>
    </row>
    <row r="8" spans="1:13" s="8" customFormat="1" x14ac:dyDescent="0.25">
      <c r="A8" s="57" t="s">
        <v>646</v>
      </c>
      <c r="B8" s="49"/>
      <c r="C8" s="177" t="s">
        <v>595</v>
      </c>
      <c r="D8" s="178" t="s">
        <v>591</v>
      </c>
      <c r="E8" s="179" t="s">
        <v>628</v>
      </c>
      <c r="F8" s="178">
        <v>320</v>
      </c>
      <c r="G8" s="49" t="s">
        <v>592</v>
      </c>
      <c r="H8" s="188" t="s">
        <v>631</v>
      </c>
      <c r="I8" s="57" t="s">
        <v>150</v>
      </c>
      <c r="J8" s="189">
        <v>0.75</v>
      </c>
      <c r="K8" s="218" t="s">
        <v>664</v>
      </c>
      <c r="L8" s="178" t="s">
        <v>593</v>
      </c>
      <c r="M8"/>
    </row>
    <row r="9" spans="1:13" s="8" customFormat="1" x14ac:dyDescent="0.25">
      <c r="A9" s="57" t="s">
        <v>647</v>
      </c>
      <c r="B9" s="49"/>
      <c r="C9" s="177" t="s">
        <v>596</v>
      </c>
      <c r="D9" s="178" t="s">
        <v>591</v>
      </c>
      <c r="E9" s="179" t="s">
        <v>628</v>
      </c>
      <c r="F9" s="178">
        <v>295</v>
      </c>
      <c r="G9" s="49" t="s">
        <v>592</v>
      </c>
      <c r="H9" s="188" t="s">
        <v>633</v>
      </c>
      <c r="I9" s="57" t="s">
        <v>150</v>
      </c>
      <c r="J9" s="189">
        <v>0.75</v>
      </c>
      <c r="K9" s="218" t="s">
        <v>664</v>
      </c>
      <c r="L9" s="178" t="s">
        <v>593</v>
      </c>
      <c r="M9"/>
    </row>
    <row r="10" spans="1:13" s="8" customFormat="1" x14ac:dyDescent="0.25">
      <c r="A10" s="57" t="s">
        <v>648</v>
      </c>
      <c r="B10" s="49"/>
      <c r="C10" s="177" t="s">
        <v>597</v>
      </c>
      <c r="D10" s="178" t="s">
        <v>591</v>
      </c>
      <c r="E10" s="179" t="s">
        <v>628</v>
      </c>
      <c r="F10" s="178">
        <v>127</v>
      </c>
      <c r="G10" s="49" t="s">
        <v>592</v>
      </c>
      <c r="H10" s="188" t="s">
        <v>629</v>
      </c>
      <c r="I10" s="57" t="s">
        <v>150</v>
      </c>
      <c r="J10" s="189">
        <v>0.75</v>
      </c>
      <c r="K10" s="218" t="s">
        <v>664</v>
      </c>
      <c r="L10" s="178" t="s">
        <v>593</v>
      </c>
      <c r="M10"/>
    </row>
    <row r="11" spans="1:13" s="8" customFormat="1" x14ac:dyDescent="0.25">
      <c r="A11" s="57" t="s">
        <v>649</v>
      </c>
      <c r="B11" s="49"/>
      <c r="C11" s="177" t="s">
        <v>598</v>
      </c>
      <c r="D11" s="178" t="s">
        <v>591</v>
      </c>
      <c r="E11" s="179" t="s">
        <v>628</v>
      </c>
      <c r="F11" s="178">
        <v>124</v>
      </c>
      <c r="G11" s="49" t="s">
        <v>592</v>
      </c>
      <c r="H11" s="188" t="s">
        <v>632</v>
      </c>
      <c r="I11" s="57" t="s">
        <v>150</v>
      </c>
      <c r="J11" s="189">
        <v>0.75</v>
      </c>
      <c r="K11" s="218" t="s">
        <v>664</v>
      </c>
      <c r="L11" s="178" t="s">
        <v>593</v>
      </c>
      <c r="M11"/>
    </row>
    <row r="12" spans="1:13" s="8" customFormat="1" x14ac:dyDescent="0.25">
      <c r="A12" s="57" t="s">
        <v>650</v>
      </c>
      <c r="B12" s="49"/>
      <c r="C12" s="177" t="s">
        <v>599</v>
      </c>
      <c r="D12" s="178" t="s">
        <v>591</v>
      </c>
      <c r="E12" s="179" t="s">
        <v>628</v>
      </c>
      <c r="F12" s="178">
        <v>72.5</v>
      </c>
      <c r="G12" s="49" t="s">
        <v>592</v>
      </c>
      <c r="H12" s="188" t="s">
        <v>634</v>
      </c>
      <c r="I12" s="57" t="s">
        <v>150</v>
      </c>
      <c r="J12" s="189">
        <v>0.75</v>
      </c>
      <c r="K12" s="218" t="s">
        <v>664</v>
      </c>
      <c r="L12" s="178" t="s">
        <v>593</v>
      </c>
      <c r="M12"/>
    </row>
    <row r="13" spans="1:13" s="8" customFormat="1" x14ac:dyDescent="0.25">
      <c r="A13" s="57" t="s">
        <v>651</v>
      </c>
      <c r="B13" s="49"/>
      <c r="C13" s="177" t="s">
        <v>600</v>
      </c>
      <c r="D13" s="178" t="s">
        <v>591</v>
      </c>
      <c r="E13" s="179" t="s">
        <v>628</v>
      </c>
      <c r="F13" s="178">
        <v>65</v>
      </c>
      <c r="G13" s="49" t="s">
        <v>592</v>
      </c>
      <c r="H13" s="188" t="s">
        <v>635</v>
      </c>
      <c r="I13" s="57" t="s">
        <v>150</v>
      </c>
      <c r="J13" s="189">
        <v>0.75</v>
      </c>
      <c r="K13" s="218" t="s">
        <v>664</v>
      </c>
      <c r="L13" s="178" t="s">
        <v>593</v>
      </c>
      <c r="M13"/>
    </row>
    <row r="14" spans="1:13" s="8" customFormat="1" x14ac:dyDescent="0.25">
      <c r="A14" s="57" t="s">
        <v>652</v>
      </c>
      <c r="B14" s="49"/>
      <c r="C14" s="177" t="s">
        <v>601</v>
      </c>
      <c r="D14" s="178" t="s">
        <v>591</v>
      </c>
      <c r="E14" s="179" t="s">
        <v>628</v>
      </c>
      <c r="F14" s="178">
        <v>21.5</v>
      </c>
      <c r="G14" s="49" t="s">
        <v>592</v>
      </c>
      <c r="H14" s="188" t="s">
        <v>656</v>
      </c>
      <c r="I14" s="57" t="s">
        <v>150</v>
      </c>
      <c r="J14" s="189">
        <v>0.75</v>
      </c>
      <c r="K14" s="218" t="s">
        <v>664</v>
      </c>
      <c r="L14" s="178" t="s">
        <v>593</v>
      </c>
      <c r="M14"/>
    </row>
    <row r="15" spans="1:13" s="8" customFormat="1" x14ac:dyDescent="0.25">
      <c r="A15" s="57" t="s">
        <v>653</v>
      </c>
      <c r="B15" s="49"/>
      <c r="C15" s="177" t="s">
        <v>602</v>
      </c>
      <c r="D15" s="178" t="s">
        <v>591</v>
      </c>
      <c r="E15" s="179" t="s">
        <v>628</v>
      </c>
      <c r="F15" s="220">
        <v>18.600000000000001</v>
      </c>
      <c r="G15" s="49" t="s">
        <v>592</v>
      </c>
      <c r="H15" s="188" t="s">
        <v>663</v>
      </c>
      <c r="I15" s="57" t="s">
        <v>150</v>
      </c>
      <c r="J15" s="189">
        <v>0.75</v>
      </c>
      <c r="K15" s="218" t="s">
        <v>664</v>
      </c>
      <c r="L15" s="178" t="s">
        <v>593</v>
      </c>
      <c r="M15"/>
    </row>
    <row r="16" spans="1:13" s="8" customFormat="1" x14ac:dyDescent="0.25">
      <c r="A16" s="57" t="s">
        <v>654</v>
      </c>
      <c r="B16" s="49"/>
      <c r="C16" s="179" t="s">
        <v>603</v>
      </c>
      <c r="D16" s="178" t="s">
        <v>591</v>
      </c>
      <c r="E16" s="179" t="s">
        <v>628</v>
      </c>
      <c r="F16" s="219">
        <v>150</v>
      </c>
      <c r="G16" s="178" t="s">
        <v>592</v>
      </c>
      <c r="H16" s="188" t="s">
        <v>642</v>
      </c>
      <c r="I16" s="179" t="s">
        <v>150</v>
      </c>
      <c r="J16" s="189">
        <v>0.75</v>
      </c>
      <c r="K16" s="218" t="s">
        <v>664</v>
      </c>
      <c r="L16" s="178" t="s">
        <v>587</v>
      </c>
      <c r="M16"/>
    </row>
    <row r="17" spans="1:13" s="8" customFormat="1" x14ac:dyDescent="0.25">
      <c r="B17" s="8" t="s">
        <v>186</v>
      </c>
      <c r="M17"/>
    </row>
    <row r="18" spans="1:13" s="8" customFormat="1" x14ac:dyDescent="0.25">
      <c r="A18" s="433" t="s">
        <v>48</v>
      </c>
      <c r="B18" s="433"/>
      <c r="C18" s="433"/>
      <c r="D18" s="433"/>
      <c r="E18" s="433"/>
      <c r="F18" s="433"/>
      <c r="G18" s="433"/>
      <c r="H18" s="433"/>
      <c r="I18" s="433"/>
      <c r="J18" s="433"/>
    </row>
    <row r="19" spans="1:13" s="8" customFormat="1" x14ac:dyDescent="0.25">
      <c r="A19" s="50"/>
      <c r="B19" s="50"/>
      <c r="C19" s="51"/>
      <c r="D19" s="51"/>
      <c r="E19" s="51"/>
      <c r="F19" s="51"/>
      <c r="G19" s="51"/>
    </row>
    <row r="20" spans="1:13" s="8" customFormat="1" x14ac:dyDescent="0.25">
      <c r="A20" s="434" t="s">
        <v>156</v>
      </c>
      <c r="B20" s="434"/>
      <c r="C20" s="434"/>
      <c r="D20" s="434"/>
      <c r="E20" s="434"/>
      <c r="F20" s="434"/>
      <c r="G20" s="434"/>
      <c r="H20" s="434"/>
      <c r="I20" s="434"/>
      <c r="J20" s="434"/>
    </row>
    <row r="21" spans="1:13" s="8" customFormat="1" x14ac:dyDescent="0.25">
      <c r="A21" s="434" t="s">
        <v>65</v>
      </c>
      <c r="B21" s="434"/>
      <c r="C21" s="434"/>
      <c r="D21" s="434"/>
      <c r="E21" s="434"/>
      <c r="F21" s="434"/>
      <c r="G21" s="434"/>
      <c r="H21" s="434"/>
      <c r="I21" s="434"/>
      <c r="J21" s="434"/>
    </row>
    <row r="22" spans="1:13" s="8" customFormat="1" ht="16.5" thickBot="1" x14ac:dyDescent="0.3">
      <c r="A22" s="436" t="s">
        <v>64</v>
      </c>
      <c r="B22" s="436"/>
      <c r="C22" s="436"/>
      <c r="D22" s="436"/>
      <c r="E22" s="436"/>
      <c r="F22" s="436"/>
      <c r="G22" s="436"/>
      <c r="H22" s="436"/>
      <c r="I22" s="436"/>
      <c r="J22" s="436"/>
    </row>
    <row r="23" spans="1:13" s="8" customFormat="1" ht="16.5" thickBot="1" x14ac:dyDescent="0.3">
      <c r="A23" s="127" t="s">
        <v>185</v>
      </c>
      <c r="B23" s="9" t="s">
        <v>49</v>
      </c>
      <c r="C23" s="9">
        <v>2023</v>
      </c>
      <c r="D23" s="9">
        <v>2024</v>
      </c>
      <c r="E23" s="9">
        <v>2025</v>
      </c>
      <c r="F23" s="9">
        <v>2026</v>
      </c>
      <c r="G23" s="9">
        <v>2027</v>
      </c>
      <c r="H23" s="9">
        <v>2028</v>
      </c>
      <c r="I23" s="9">
        <v>2029</v>
      </c>
      <c r="J23" s="9" t="s">
        <v>50</v>
      </c>
    </row>
    <row r="24" spans="1:13" s="8" customFormat="1" ht="16.5" thickBot="1" x14ac:dyDescent="0.3">
      <c r="A24" s="157" t="s">
        <v>223</v>
      </c>
      <c r="B24" s="158"/>
      <c r="C24" s="158"/>
      <c r="D24" s="158"/>
      <c r="E24" s="158"/>
      <c r="F24" s="158"/>
      <c r="G24" s="158"/>
      <c r="H24" s="158"/>
      <c r="I24" s="158"/>
      <c r="J24" s="159"/>
    </row>
    <row r="25" spans="1:13" s="8" customFormat="1" ht="56.25" customHeight="1" thickBot="1" x14ac:dyDescent="0.3">
      <c r="A25" s="152" t="str">
        <f>CONCATENATE(A$6,DATOS!A$71,'PLANTILLA - PARTE 2'!C$6)</f>
        <v>EXT6503_01 - CULTIVOS HERBÁCEOS DE SECANO. CONVERSIÓN</v>
      </c>
      <c r="B25" s="125" t="s">
        <v>182</v>
      </c>
      <c r="C25" s="198"/>
      <c r="D25" s="198">
        <v>127</v>
      </c>
      <c r="E25" s="198">
        <v>127</v>
      </c>
      <c r="F25" s="198">
        <v>127</v>
      </c>
      <c r="G25" s="198">
        <v>127</v>
      </c>
      <c r="H25" s="198">
        <v>0</v>
      </c>
      <c r="I25" s="198"/>
      <c r="J25" s="199"/>
    </row>
    <row r="26" spans="1:13" s="8" customFormat="1" ht="59.25" customHeight="1" thickBot="1" x14ac:dyDescent="0.3">
      <c r="A26" s="152" t="str">
        <f>CONCATENATE(A$6,DATOS!A$71,'PLANTILLA - PARTE 2'!C$6)</f>
        <v>EXT6503_01 - CULTIVOS HERBÁCEOS DE SECANO. CONVERSIÓN</v>
      </c>
      <c r="B26" s="10" t="s">
        <v>157</v>
      </c>
      <c r="C26" s="181"/>
      <c r="D26" s="181">
        <v>144</v>
      </c>
      <c r="E26" s="181">
        <v>144</v>
      </c>
      <c r="F26" s="181">
        <v>144</v>
      </c>
      <c r="G26" s="181">
        <v>144</v>
      </c>
      <c r="H26" s="181">
        <v>0</v>
      </c>
      <c r="I26" s="181"/>
      <c r="J26" s="199"/>
      <c r="K26" s="51"/>
      <c r="L26" s="51"/>
    </row>
    <row r="27" spans="1:13" s="8" customFormat="1" ht="48" customHeight="1" thickBot="1" x14ac:dyDescent="0.3">
      <c r="A27" s="152" t="str">
        <f>CONCATENATE(A$6,DATOS!A$71,'PLANTILLA - PARTE 2'!C$6)</f>
        <v>EXT6503_01 - CULTIVOS HERBÁCEOS DE SECANO. CONVERSIÓN</v>
      </c>
      <c r="B27" s="10" t="s">
        <v>51</v>
      </c>
      <c r="C27" s="181"/>
      <c r="D27" s="194">
        <v>1600</v>
      </c>
      <c r="E27" s="194">
        <v>1600</v>
      </c>
      <c r="F27" s="194">
        <v>1200</v>
      </c>
      <c r="G27" s="194">
        <v>1200</v>
      </c>
      <c r="H27" s="194">
        <v>0</v>
      </c>
      <c r="I27" s="194"/>
      <c r="J27" s="204">
        <f>SUM(C27:I27)</f>
        <v>5600</v>
      </c>
    </row>
    <row r="28" spans="1:13" s="8" customFormat="1" ht="59.25" customHeight="1" thickBot="1" x14ac:dyDescent="0.3">
      <c r="A28" s="152" t="str">
        <f>CONCATENATE(A$7,DATOS!A$71,'PLANTILLA - PARTE 2'!C$7)</f>
        <v>EXT6503_02 - CULTIVOS HERBÁCEOS DE SECANO. MANTENIMIENTO</v>
      </c>
      <c r="B28" s="125" t="s">
        <v>183</v>
      </c>
      <c r="C28" s="213"/>
      <c r="D28" s="205">
        <v>124</v>
      </c>
      <c r="E28" s="205">
        <v>124</v>
      </c>
      <c r="F28" s="205">
        <v>124</v>
      </c>
      <c r="G28" s="205">
        <v>124</v>
      </c>
      <c r="H28" s="205">
        <v>124</v>
      </c>
      <c r="I28" s="205"/>
      <c r="J28" s="206"/>
    </row>
    <row r="29" spans="1:13" s="8" customFormat="1" ht="66" customHeight="1" thickBot="1" x14ac:dyDescent="0.3">
      <c r="A29" s="152" t="str">
        <f>CONCATENATE(A$7,DATOS!A$71,'PLANTILLA - PARTE 2'!C$7)</f>
        <v>EXT6503_02 - CULTIVOS HERBÁCEOS DE SECANO. MANTENIMIENTO</v>
      </c>
      <c r="B29" s="10" t="s">
        <v>184</v>
      </c>
      <c r="C29" s="214"/>
      <c r="D29" s="207">
        <v>131</v>
      </c>
      <c r="E29" s="207">
        <v>131</v>
      </c>
      <c r="F29" s="207">
        <v>131</v>
      </c>
      <c r="G29" s="207">
        <v>131</v>
      </c>
      <c r="H29" s="207">
        <v>131</v>
      </c>
      <c r="I29" s="207"/>
      <c r="J29" s="208"/>
    </row>
    <row r="30" spans="1:13" s="8" customFormat="1" ht="60.75" customHeight="1" thickBot="1" x14ac:dyDescent="0.3">
      <c r="A30" s="152" t="str">
        <f>CONCATENATE(A$7,DATOS!A$71,'PLANTILLA - PARTE 2'!C$7)</f>
        <v>EXT6503_02 - CULTIVOS HERBÁCEOS DE SECANO. MANTENIMIENTO</v>
      </c>
      <c r="B30" s="10" t="s">
        <v>52</v>
      </c>
      <c r="C30" s="181"/>
      <c r="D30" s="194">
        <v>3050</v>
      </c>
      <c r="E30" s="194">
        <v>3050</v>
      </c>
      <c r="F30" s="194">
        <v>5050</v>
      </c>
      <c r="G30" s="194">
        <v>5050</v>
      </c>
      <c r="H30" s="194">
        <v>5550</v>
      </c>
      <c r="I30" s="180"/>
      <c r="J30" s="209">
        <f>SUM(C30:I30)</f>
        <v>21750</v>
      </c>
    </row>
    <row r="31" spans="1:13" s="8" customFormat="1" ht="66" customHeight="1" thickBot="1" x14ac:dyDescent="0.3">
      <c r="A31" s="152" t="str">
        <f>CONCATENATE(A$8,DATOS!A$71,'PLANTILLA - PARTE 2'!C$8)</f>
        <v>EXT6503_03 - CULTIVOS LEÑOSOS. CONVERSIÓN</v>
      </c>
      <c r="B31" s="125" t="s">
        <v>216</v>
      </c>
      <c r="C31" s="213"/>
      <c r="D31" s="198">
        <v>320</v>
      </c>
      <c r="E31" s="198">
        <v>320</v>
      </c>
      <c r="F31" s="198">
        <v>320</v>
      </c>
      <c r="G31" s="198">
        <v>320</v>
      </c>
      <c r="H31" s="198">
        <v>320</v>
      </c>
      <c r="I31" s="198"/>
      <c r="J31" s="210"/>
    </row>
    <row r="32" spans="1:13" s="8" customFormat="1" ht="52.5" customHeight="1" thickBot="1" x14ac:dyDescent="0.3">
      <c r="A32" s="152" t="str">
        <f>CONCATENATE(A$8,DATOS!A$71,'PLANTILLA - PARTE 2'!C$8)</f>
        <v>EXT6503_03 - CULTIVOS LEÑOSOS. CONVERSIÓN</v>
      </c>
      <c r="B32" s="10" t="s">
        <v>217</v>
      </c>
      <c r="C32" s="214"/>
      <c r="D32" s="207">
        <v>330</v>
      </c>
      <c r="E32" s="207">
        <v>330</v>
      </c>
      <c r="F32" s="207">
        <v>330</v>
      </c>
      <c r="G32" s="207">
        <v>330</v>
      </c>
      <c r="H32" s="207">
        <v>330</v>
      </c>
      <c r="I32" s="207"/>
      <c r="J32" s="208"/>
    </row>
    <row r="33" spans="1:10" s="8" customFormat="1" ht="59.25" customHeight="1" thickBot="1" x14ac:dyDescent="0.3">
      <c r="A33" s="152" t="str">
        <f>CONCATENATE(A$8,DATOS!A$71,'PLANTILLA - PARTE 2'!C$8)</f>
        <v>EXT6503_03 - CULTIVOS LEÑOSOS. CONVERSIÓN</v>
      </c>
      <c r="B33" s="10" t="s">
        <v>218</v>
      </c>
      <c r="C33" s="181"/>
      <c r="D33" s="194">
        <v>3000</v>
      </c>
      <c r="E33" s="194">
        <v>3000</v>
      </c>
      <c r="F33" s="194">
        <v>5500</v>
      </c>
      <c r="G33" s="194">
        <v>2500</v>
      </c>
      <c r="H33" s="194">
        <v>2500</v>
      </c>
      <c r="I33" s="180"/>
      <c r="J33" s="209">
        <f>SUM(C33:I33)</f>
        <v>16500</v>
      </c>
    </row>
    <row r="34" spans="1:10" s="8" customFormat="1" ht="52.5" customHeight="1" thickBot="1" x14ac:dyDescent="0.3">
      <c r="A34" s="152" t="str">
        <f>CONCATENATE(A$9,DATOS!A$71,'PLANTILLA - PARTE 2'!C$9)</f>
        <v>EXT6503_04 - CULTIVOS LEÑOSOS. MANTENIMIENTO</v>
      </c>
      <c r="B34" s="125" t="s">
        <v>219</v>
      </c>
      <c r="C34" s="213"/>
      <c r="D34" s="198">
        <v>295</v>
      </c>
      <c r="E34" s="198">
        <v>295</v>
      </c>
      <c r="F34" s="198">
        <v>295</v>
      </c>
      <c r="G34" s="198">
        <v>295</v>
      </c>
      <c r="H34" s="198">
        <v>295</v>
      </c>
      <c r="I34" s="198"/>
      <c r="J34" s="210"/>
    </row>
    <row r="35" spans="1:10" s="8" customFormat="1" ht="54.75" customHeight="1" thickBot="1" x14ac:dyDescent="0.3">
      <c r="A35" s="152" t="str">
        <f>CONCATENATE(A$9,DATOS!A$71,'PLANTILLA - PARTE 2'!C$9)</f>
        <v>EXT6503_04 - CULTIVOS LEÑOSOS. MANTENIMIENTO</v>
      </c>
      <c r="B35" s="10" t="s">
        <v>220</v>
      </c>
      <c r="C35" s="214"/>
      <c r="D35" s="207">
        <v>300</v>
      </c>
      <c r="E35" s="207">
        <v>300</v>
      </c>
      <c r="F35" s="207">
        <v>300</v>
      </c>
      <c r="G35" s="207">
        <v>300</v>
      </c>
      <c r="H35" s="207">
        <v>300</v>
      </c>
      <c r="I35" s="207"/>
      <c r="J35" s="208"/>
    </row>
    <row r="36" spans="1:10" s="8" customFormat="1" ht="57.75" customHeight="1" thickBot="1" x14ac:dyDescent="0.3">
      <c r="A36" s="152" t="str">
        <f>CONCATENATE(A$9,DATOS!A$71,'PLANTILLA - PARTE 2'!C$9)</f>
        <v>EXT6503_04 - CULTIVOS LEÑOSOS. MANTENIMIENTO</v>
      </c>
      <c r="B36" s="10" t="s">
        <v>221</v>
      </c>
      <c r="C36" s="181"/>
      <c r="D36" s="194">
        <v>12660</v>
      </c>
      <c r="E36" s="194">
        <v>12660</v>
      </c>
      <c r="F36" s="194">
        <v>23120</v>
      </c>
      <c r="G36" s="194">
        <v>23120</v>
      </c>
      <c r="H36" s="194">
        <v>23120</v>
      </c>
      <c r="I36" s="180"/>
      <c r="J36" s="209">
        <f>SUM(C36:I36)</f>
        <v>94680</v>
      </c>
    </row>
    <row r="37" spans="1:10" s="8" customFormat="1" ht="57.75" customHeight="1" thickBot="1" x14ac:dyDescent="0.3">
      <c r="A37" s="152" t="str">
        <f>CONCATENATE(A$10,DATOS!A$71,'PLANTILLA - PARTE 2'!C$10)</f>
        <v>EXT6503_05 - AROMÁTICAS. CONVERSIÓN</v>
      </c>
      <c r="B37" s="125" t="s">
        <v>604</v>
      </c>
      <c r="C37" s="181"/>
      <c r="D37" s="181">
        <v>127</v>
      </c>
      <c r="E37" s="181">
        <v>127</v>
      </c>
      <c r="F37" s="181">
        <v>127</v>
      </c>
      <c r="G37" s="181">
        <v>127</v>
      </c>
      <c r="H37" s="181">
        <v>0</v>
      </c>
      <c r="I37" s="181"/>
      <c r="J37" s="210"/>
    </row>
    <row r="38" spans="1:10" s="8" customFormat="1" ht="57.75" customHeight="1" thickBot="1" x14ac:dyDescent="0.3">
      <c r="A38" s="152" t="str">
        <f>CONCATENATE(A$10,DATOS!A$71,'PLANTILLA - PARTE 2'!C$10)</f>
        <v>EXT6503_05 - AROMÁTICAS. CONVERSIÓN</v>
      </c>
      <c r="B38" s="10" t="s">
        <v>605</v>
      </c>
      <c r="C38" s="181"/>
      <c r="D38" s="181">
        <v>144</v>
      </c>
      <c r="E38" s="181">
        <v>144</v>
      </c>
      <c r="F38" s="181">
        <v>144</v>
      </c>
      <c r="G38" s="181">
        <v>144</v>
      </c>
      <c r="H38" s="181">
        <v>0</v>
      </c>
      <c r="I38" s="181"/>
      <c r="J38" s="210"/>
    </row>
    <row r="39" spans="1:10" s="8" customFormat="1" ht="57.75" customHeight="1" thickBot="1" x14ac:dyDescent="0.3">
      <c r="A39" s="152" t="str">
        <f>CONCATENATE(A$10,DATOS!A$71,'PLANTILLA - PARTE 2'!C$10)</f>
        <v>EXT6503_05 - AROMÁTICAS. CONVERSIÓN</v>
      </c>
      <c r="B39" s="10" t="s">
        <v>606</v>
      </c>
      <c r="C39" s="181"/>
      <c r="D39" s="194">
        <v>500</v>
      </c>
      <c r="E39" s="194">
        <v>500</v>
      </c>
      <c r="F39" s="194">
        <v>250</v>
      </c>
      <c r="G39" s="194">
        <v>250</v>
      </c>
      <c r="H39" s="194">
        <v>0</v>
      </c>
      <c r="I39" s="180"/>
      <c r="J39" s="209">
        <f>SUM(D39:I39)</f>
        <v>1500</v>
      </c>
    </row>
    <row r="40" spans="1:10" s="8" customFormat="1" ht="57.75" customHeight="1" thickBot="1" x14ac:dyDescent="0.3">
      <c r="A40" s="152" t="str">
        <f>CONCATENATE(A$11,DATOS!A$71,'PLANTILLA - PARTE 2'!C$11)</f>
        <v>EXT6503_06 - AROMÁTICAS. MANTENIMIENTO</v>
      </c>
      <c r="B40" s="125" t="s">
        <v>607</v>
      </c>
      <c r="C40" s="181"/>
      <c r="D40" s="181">
        <v>124</v>
      </c>
      <c r="E40" s="181">
        <v>124</v>
      </c>
      <c r="F40" s="181">
        <v>124</v>
      </c>
      <c r="G40" s="181">
        <v>124</v>
      </c>
      <c r="H40" s="181">
        <v>124</v>
      </c>
      <c r="I40" s="181"/>
      <c r="J40" s="210"/>
    </row>
    <row r="41" spans="1:10" s="8" customFormat="1" ht="57.75" customHeight="1" thickBot="1" x14ac:dyDescent="0.3">
      <c r="A41" s="152" t="str">
        <f>CONCATENATE(A11,DATOS!A$71,'PLANTILLA - PARTE 2'!C$11)</f>
        <v>EXT6503_06 - AROMÁTICAS. MANTENIMIENTO</v>
      </c>
      <c r="B41" s="10" t="s">
        <v>608</v>
      </c>
      <c r="C41" s="181"/>
      <c r="D41" s="181">
        <v>131</v>
      </c>
      <c r="E41" s="181">
        <v>131</v>
      </c>
      <c r="F41" s="181">
        <v>131</v>
      </c>
      <c r="G41" s="181">
        <v>131</v>
      </c>
      <c r="H41" s="181">
        <v>131</v>
      </c>
      <c r="I41" s="181"/>
      <c r="J41" s="210"/>
    </row>
    <row r="42" spans="1:10" s="8" customFormat="1" ht="57.75" customHeight="1" thickBot="1" x14ac:dyDescent="0.3">
      <c r="A42" s="152" t="str">
        <f>CONCATENATE(A$11,DATOS!A$71,'PLANTILLA - PARTE 2'!C11)</f>
        <v>EXT6503_06 - AROMÁTICAS. MANTENIMIENTO</v>
      </c>
      <c r="B42" s="10" t="s">
        <v>609</v>
      </c>
      <c r="C42" s="181"/>
      <c r="D42" s="180">
        <v>250</v>
      </c>
      <c r="E42" s="180">
        <v>250</v>
      </c>
      <c r="F42" s="180">
        <v>500</v>
      </c>
      <c r="G42" s="180">
        <v>500</v>
      </c>
      <c r="H42" s="180">
        <v>750</v>
      </c>
      <c r="I42" s="180"/>
      <c r="J42" s="211">
        <f>SUM(D42:I42)</f>
        <v>2250</v>
      </c>
    </row>
    <row r="43" spans="1:10" s="8" customFormat="1" ht="57.75" customHeight="1" thickBot="1" x14ac:dyDescent="0.3">
      <c r="A43" s="152" t="str">
        <f>CONCATENATE(A12,DATOS!A$71,'PLANTILLA - PARTE 2'!C$12)</f>
        <v>EXT6503_07 - GANADERÍA ECOLÓGICA. CONVERSIÓN</v>
      </c>
      <c r="B43" s="125" t="s">
        <v>610</v>
      </c>
      <c r="C43" s="181"/>
      <c r="D43" s="180">
        <v>72.5</v>
      </c>
      <c r="E43" s="180">
        <v>72.5</v>
      </c>
      <c r="F43" s="180">
        <v>72.5</v>
      </c>
      <c r="G43" s="180">
        <v>72.5</v>
      </c>
      <c r="H43" s="180">
        <v>0</v>
      </c>
      <c r="I43" s="180"/>
      <c r="J43" s="211"/>
    </row>
    <row r="44" spans="1:10" s="8" customFormat="1" ht="57.75" customHeight="1" thickBot="1" x14ac:dyDescent="0.3">
      <c r="A44" s="152" t="str">
        <f>CONCATENATE(A$12,DATOS!A$71,'PLANTILLA - PARTE 2'!C$12)</f>
        <v>EXT6503_07 - GANADERÍA ECOLÓGICA. CONVERSIÓN</v>
      </c>
      <c r="B44" s="10" t="s">
        <v>611</v>
      </c>
      <c r="C44" s="181"/>
      <c r="D44" s="180">
        <v>72.599999999999994</v>
      </c>
      <c r="E44" s="180">
        <v>72.599999999999994</v>
      </c>
      <c r="F44" s="180">
        <v>72.599999999999994</v>
      </c>
      <c r="G44" s="180">
        <v>72.599999999999994</v>
      </c>
      <c r="H44" s="180">
        <v>0</v>
      </c>
      <c r="I44" s="180"/>
      <c r="J44" s="211"/>
    </row>
    <row r="45" spans="1:10" s="8" customFormat="1" ht="57.75" customHeight="1" thickBot="1" x14ac:dyDescent="0.3">
      <c r="A45" s="152" t="str">
        <f>CONCATENATE(A$12,DATOS!A$71,'PLANTILLA - PARTE 2'!C$12)</f>
        <v>EXT6503_07 - GANADERÍA ECOLÓGICA. CONVERSIÓN</v>
      </c>
      <c r="B45" s="10" t="s">
        <v>612</v>
      </c>
      <c r="C45" s="181"/>
      <c r="D45" s="194">
        <v>8400</v>
      </c>
      <c r="E45" s="194">
        <v>8400</v>
      </c>
      <c r="F45" s="194">
        <v>3750</v>
      </c>
      <c r="G45" s="194">
        <v>3750</v>
      </c>
      <c r="H45" s="180">
        <v>0</v>
      </c>
      <c r="I45" s="180"/>
      <c r="J45" s="209">
        <f>SUM(D45:I45)</f>
        <v>24300</v>
      </c>
    </row>
    <row r="46" spans="1:10" s="8" customFormat="1" ht="57.75" customHeight="1" thickBot="1" x14ac:dyDescent="0.3">
      <c r="A46" s="152" t="str">
        <f>CONCATENATE(A$13,DATOS!A$71,'PLANTILLA - PARTE 2'!C$13)</f>
        <v>EXT6503_08 - GANADERIA ECOLOGICA. MANTENIMIENTO</v>
      </c>
      <c r="B46" s="125" t="s">
        <v>613</v>
      </c>
      <c r="C46" s="181"/>
      <c r="D46" s="181">
        <v>65</v>
      </c>
      <c r="E46" s="181">
        <v>65</v>
      </c>
      <c r="F46" s="181">
        <v>65</v>
      </c>
      <c r="G46" s="181">
        <v>65</v>
      </c>
      <c r="H46" s="181">
        <v>65</v>
      </c>
      <c r="I46" s="181"/>
      <c r="J46" s="210"/>
    </row>
    <row r="47" spans="1:10" s="8" customFormat="1" ht="57.75" customHeight="1" thickBot="1" x14ac:dyDescent="0.3">
      <c r="A47" s="152" t="str">
        <f>CONCATENATE(A$13,DATOS!A$71,'PLANTILLA - PARTE 2'!C$13)</f>
        <v>EXT6503_08 - GANADERIA ECOLOGICA. MANTENIMIENTO</v>
      </c>
      <c r="B47" s="10" t="s">
        <v>614</v>
      </c>
      <c r="C47" s="181"/>
      <c r="D47" s="181">
        <v>66</v>
      </c>
      <c r="E47" s="181">
        <v>66</v>
      </c>
      <c r="F47" s="181">
        <v>66</v>
      </c>
      <c r="G47" s="181">
        <v>66</v>
      </c>
      <c r="H47" s="181">
        <v>66</v>
      </c>
      <c r="I47" s="181"/>
      <c r="J47" s="210"/>
    </row>
    <row r="48" spans="1:10" s="8" customFormat="1" ht="57.75" customHeight="1" thickBot="1" x14ac:dyDescent="0.3">
      <c r="A48" s="152" t="str">
        <f>CONCATENATE(A$13,DATOS!A$71,'PLANTILLA - PARTE 2'!C$13)</f>
        <v>EXT6503_08 - GANADERIA ECOLOGICA. MANTENIMIENTO</v>
      </c>
      <c r="B48" s="10" t="s">
        <v>615</v>
      </c>
      <c r="C48" s="181"/>
      <c r="D48" s="194">
        <v>13500</v>
      </c>
      <c r="E48" s="194">
        <v>13500</v>
      </c>
      <c r="F48" s="194">
        <v>27100</v>
      </c>
      <c r="G48" s="194">
        <v>27100</v>
      </c>
      <c r="H48" s="194">
        <v>30100</v>
      </c>
      <c r="I48" s="180"/>
      <c r="J48" s="209">
        <f>SUM(D48:I48)</f>
        <v>111300</v>
      </c>
    </row>
    <row r="49" spans="1:12" s="8" customFormat="1" ht="57.75" customHeight="1" thickBot="1" x14ac:dyDescent="0.3">
      <c r="A49" s="152" t="str">
        <f>CONCATENATE(A$14,DATOS!A$71,'PLANTILLA - PARTE 2'!C$14)</f>
        <v>EXT6503_09 - APICULTURA (HA). CONVERSIÓN</v>
      </c>
      <c r="B49" s="125" t="s">
        <v>616</v>
      </c>
      <c r="C49" s="181"/>
      <c r="D49" s="180">
        <v>21.5</v>
      </c>
      <c r="E49" s="180">
        <v>21.5</v>
      </c>
      <c r="F49" s="180">
        <v>21.5</v>
      </c>
      <c r="G49" s="180">
        <v>21.5</v>
      </c>
      <c r="H49" s="180">
        <v>21.5</v>
      </c>
      <c r="I49" s="180"/>
      <c r="J49" s="211"/>
    </row>
    <row r="50" spans="1:12" s="8" customFormat="1" ht="57.75" customHeight="1" thickBot="1" x14ac:dyDescent="0.3">
      <c r="A50" s="152" t="str">
        <f>CONCATENATE(A$14,DATOS!A$71,'PLANTILLA - PARTE 2'!C$14)</f>
        <v>EXT6503_09 - APICULTURA (HA). CONVERSIÓN</v>
      </c>
      <c r="B50" s="10" t="s">
        <v>617</v>
      </c>
      <c r="C50" s="181"/>
      <c r="D50" s="215">
        <v>21.75</v>
      </c>
      <c r="E50" s="215">
        <v>21.75</v>
      </c>
      <c r="F50" s="215">
        <v>21.75</v>
      </c>
      <c r="G50" s="215">
        <v>21.75</v>
      </c>
      <c r="H50" s="215">
        <v>21.75</v>
      </c>
      <c r="I50" s="180"/>
      <c r="J50" s="211"/>
    </row>
    <row r="51" spans="1:12" s="8" customFormat="1" ht="57.75" customHeight="1" thickBot="1" x14ac:dyDescent="0.3">
      <c r="A51" s="152" t="str">
        <f>CONCATENATE(A$14,DATOS!A$71,'PLANTILLA - PARTE 2'!C$14)</f>
        <v>EXT6503_09 - APICULTURA (HA). CONVERSIÓN</v>
      </c>
      <c r="B51" s="10" t="s">
        <v>618</v>
      </c>
      <c r="C51" s="181"/>
      <c r="D51" s="194">
        <v>2000</v>
      </c>
      <c r="E51" s="194">
        <v>0</v>
      </c>
      <c r="F51" s="194">
        <v>1000</v>
      </c>
      <c r="G51" s="194">
        <v>0</v>
      </c>
      <c r="H51" s="194">
        <v>0</v>
      </c>
      <c r="I51" s="180"/>
      <c r="J51" s="209">
        <f>SUM(D51:I51)</f>
        <v>3000</v>
      </c>
    </row>
    <row r="52" spans="1:12" s="8" customFormat="1" ht="57.75" customHeight="1" thickBot="1" x14ac:dyDescent="0.3">
      <c r="A52" s="152" t="str">
        <f>CONCATENATE(A$15,DATOS!A$71,'PLANTILLA - PARTE 2'!C$15)</f>
        <v>EXT6503_10 - APICULTURA (HA). MANTENIMIENTO</v>
      </c>
      <c r="B52" s="125" t="s">
        <v>619</v>
      </c>
      <c r="C52" s="181"/>
      <c r="D52" s="222">
        <v>18.600000000000001</v>
      </c>
      <c r="E52" s="222">
        <v>18.600000000000001</v>
      </c>
      <c r="F52" s="222">
        <v>18.600000000000001</v>
      </c>
      <c r="G52" s="222">
        <v>18.600000000000001</v>
      </c>
      <c r="H52" s="222">
        <v>18.600000000000001</v>
      </c>
      <c r="I52" s="181"/>
      <c r="J52" s="210"/>
    </row>
    <row r="53" spans="1:12" s="8" customFormat="1" ht="57.75" customHeight="1" thickBot="1" x14ac:dyDescent="0.3">
      <c r="A53" s="152" t="str">
        <f>CONCATENATE(A$15,DATOS!A$71,'PLANTILLA - PARTE 2'!C$15)</f>
        <v>EXT6503_10 - APICULTURA (HA). MANTENIMIENTO</v>
      </c>
      <c r="B53" s="10" t="s">
        <v>620</v>
      </c>
      <c r="C53" s="181"/>
      <c r="D53" s="221">
        <v>18.8</v>
      </c>
      <c r="E53" s="221">
        <v>18.8</v>
      </c>
      <c r="F53" s="221">
        <v>18.8</v>
      </c>
      <c r="G53" s="221">
        <v>18.8</v>
      </c>
      <c r="H53" s="221">
        <v>18.8</v>
      </c>
      <c r="I53" s="181"/>
      <c r="J53" s="210"/>
    </row>
    <row r="54" spans="1:12" s="8" customFormat="1" ht="57.75" customHeight="1" thickBot="1" x14ac:dyDescent="0.3">
      <c r="A54" s="152" t="str">
        <f>CONCATENATE(A$15,DATOS!A$71,'PLANTILLA - PARTE 2'!C$15)</f>
        <v>EXT6503_10 - APICULTURA (HA). MANTENIMIENTO</v>
      </c>
      <c r="B54" s="10" t="s">
        <v>621</v>
      </c>
      <c r="C54" s="181"/>
      <c r="D54" s="180">
        <v>2400</v>
      </c>
      <c r="E54" s="180">
        <v>2400</v>
      </c>
      <c r="F54" s="180">
        <v>4000</v>
      </c>
      <c r="G54" s="180">
        <v>4000</v>
      </c>
      <c r="H54" s="180">
        <v>4000</v>
      </c>
      <c r="I54" s="180"/>
      <c r="J54" s="209">
        <f>SUM(D54:I54)</f>
        <v>16800</v>
      </c>
    </row>
    <row r="55" spans="1:12" s="8" customFormat="1" ht="57.75" customHeight="1" thickBot="1" x14ac:dyDescent="0.3">
      <c r="A55" s="152" t="str">
        <f>CONCATENATE(A$16,DATOS!A$71,'PLANTILLA - PARTE 2'!C$16)</f>
        <v>EXT6503_11 - AGRICULTURA ECOL. TRANSICIÓN</v>
      </c>
      <c r="B55" s="125" t="s">
        <v>622</v>
      </c>
      <c r="C55" s="181"/>
      <c r="D55" s="222">
        <v>150</v>
      </c>
      <c r="E55" s="222">
        <v>150</v>
      </c>
      <c r="F55" s="222">
        <v>150</v>
      </c>
      <c r="G55" s="222">
        <v>160</v>
      </c>
      <c r="H55" s="222">
        <v>150</v>
      </c>
      <c r="I55" s="181"/>
      <c r="J55" s="210"/>
    </row>
    <row r="56" spans="1:12" s="8" customFormat="1" ht="57.75" customHeight="1" thickBot="1" x14ac:dyDescent="0.3">
      <c r="A56" s="152" t="str">
        <f>CONCATENATE(A$16,DATOS!A$71,'PLANTILLA - PARTE 2'!C$16)</f>
        <v>EXT6503_11 - AGRICULTURA ECOL. TRANSICIÓN</v>
      </c>
      <c r="B56" s="10" t="s">
        <v>623</v>
      </c>
      <c r="C56" s="181"/>
      <c r="D56" s="181">
        <v>300</v>
      </c>
      <c r="E56" s="181">
        <v>300</v>
      </c>
      <c r="F56" s="181">
        <v>300</v>
      </c>
      <c r="G56" s="181">
        <v>300</v>
      </c>
      <c r="H56" s="181">
        <v>300</v>
      </c>
      <c r="I56" s="181"/>
      <c r="J56" s="210"/>
    </row>
    <row r="57" spans="1:12" s="8" customFormat="1" ht="57.75" customHeight="1" thickBot="1" x14ac:dyDescent="0.3">
      <c r="A57" s="152" t="str">
        <f>CONCATENATE(A$16,DATOS!A$71,'PLANTILLA - PARTE 2'!C$16)</f>
        <v>EXT6503_11 - AGRICULTURA ECOL. TRANSICIÓN</v>
      </c>
      <c r="B57" s="10" t="s">
        <v>624</v>
      </c>
      <c r="C57" s="181"/>
      <c r="D57" s="180">
        <v>0</v>
      </c>
      <c r="E57" s="180">
        <v>0</v>
      </c>
      <c r="F57" s="221">
        <v>1765</v>
      </c>
      <c r="G57" s="180">
        <v>1100</v>
      </c>
      <c r="H57" s="180">
        <v>0</v>
      </c>
      <c r="I57" s="181"/>
      <c r="J57" s="226">
        <f>SUM(D57:I57)</f>
        <v>2865</v>
      </c>
    </row>
    <row r="58" spans="1:12" s="8" customFormat="1" ht="45" customHeight="1" thickBot="1" x14ac:dyDescent="0.3">
      <c r="A58" s="437" t="s">
        <v>53</v>
      </c>
      <c r="B58" s="126" t="s">
        <v>655</v>
      </c>
      <c r="C58" s="196"/>
      <c r="D58" s="201">
        <f>D27+D30+D33+D36+D39+D42+D45+D48+D51+D54+D57</f>
        <v>47360</v>
      </c>
      <c r="E58" s="201">
        <f t="shared" ref="E58:H58" si="0">E27+E30+E33+E36+E39+E42+E45+E48+E51+E54+E57</f>
        <v>45360</v>
      </c>
      <c r="F58" s="201">
        <f t="shared" si="0"/>
        <v>73235</v>
      </c>
      <c r="G58" s="201">
        <f t="shared" si="0"/>
        <v>68570</v>
      </c>
      <c r="H58" s="201">
        <f t="shared" si="0"/>
        <v>66020</v>
      </c>
      <c r="I58" s="201"/>
      <c r="J58" s="212">
        <f>SUM(C58:I58)</f>
        <v>300545</v>
      </c>
    </row>
    <row r="59" spans="1:12" s="8" customFormat="1" ht="45" customHeight="1" thickBot="1" x14ac:dyDescent="0.3">
      <c r="A59" s="438"/>
      <c r="B59" s="12" t="s">
        <v>235</v>
      </c>
      <c r="C59" s="11"/>
      <c r="D59" s="223">
        <f>(D25*D27)+(D28*D30)+(D31*D33)+(D34*D36)+(D37*D39)+(D40*D42)+(D43*D45)+(D46*D48)+(D49*D51)+(D52*D54)+(D55*D57)</f>
        <v>6944740</v>
      </c>
      <c r="E59" s="223">
        <f>(E25*E27)+(E28*E30)+(E31*E33)+(E34*E36)+(E37*E39)+(E40*E42)+(E43*E45)+(E46*E48)+(E49*E51)+(E52*E54)+(E55*E57)</f>
        <v>6901740</v>
      </c>
      <c r="F59" s="223">
        <f>(F25*F27)+(F28*F30)+(F31*F33)+(F34*F36)+(F37*F39)+(F40*F42)+(F43*F45)+(F46*F48)+(F49*F51)+(F52*F54)+(F55*F57)</f>
        <v>11846775</v>
      </c>
      <c r="G59" s="223">
        <f>(G25*G27)+(G28*G30)+(G31*G33)+(G34*G36)+(G37*G39)+(G40*G42)+(G43*G45)+(G46*G48)+(G49*G51)+(G52*G54)+(G55*G57)</f>
        <v>10776525</v>
      </c>
      <c r="H59" s="223">
        <f>(H25*H27)+(H28*H30)+(H31*H33)+(H34*H36)+(H37*H39)+(H40*H42)+(H43*H45)+(H46*H48)+(H49*H51)+(H52*H54)+(H55*H57)</f>
        <v>10432500</v>
      </c>
      <c r="I59" s="223"/>
      <c r="J59" s="224">
        <f>SUM(D59:H59)</f>
        <v>46902280</v>
      </c>
    </row>
    <row r="60" spans="1:12" s="8" customFormat="1" ht="45" customHeight="1" thickBot="1" x14ac:dyDescent="0.3">
      <c r="A60" s="438"/>
      <c r="B60" s="126" t="s">
        <v>444</v>
      </c>
      <c r="C60" s="11"/>
      <c r="D60" s="223">
        <f>D59*0.75</f>
        <v>5208555</v>
      </c>
      <c r="E60" s="223">
        <f t="shared" ref="E60:H60" si="1">E59*0.75</f>
        <v>5176305</v>
      </c>
      <c r="F60" s="223">
        <f t="shared" si="1"/>
        <v>8885081.25</v>
      </c>
      <c r="G60" s="223">
        <f t="shared" si="1"/>
        <v>8082393.75</v>
      </c>
      <c r="H60" s="223">
        <f t="shared" si="1"/>
        <v>7824375</v>
      </c>
      <c r="I60" s="223"/>
      <c r="J60" s="224">
        <f>SUM(C60:I60)</f>
        <v>35176710</v>
      </c>
    </row>
    <row r="61" spans="1:12" s="8" customFormat="1" ht="45" customHeight="1" thickBot="1" x14ac:dyDescent="0.3">
      <c r="A61" s="438"/>
      <c r="B61" s="126" t="s">
        <v>569</v>
      </c>
      <c r="C61" s="128"/>
      <c r="D61" s="202"/>
      <c r="E61" s="202"/>
      <c r="F61" s="202"/>
      <c r="G61" s="202"/>
      <c r="H61" s="202"/>
      <c r="I61" s="202"/>
      <c r="J61" s="203">
        <f t="shared" ref="J61:J66" si="2">SUM(C61:I61)</f>
        <v>0</v>
      </c>
    </row>
    <row r="62" spans="1:12" s="8" customFormat="1" ht="45" customHeight="1" thickBot="1" x14ac:dyDescent="0.3">
      <c r="A62" s="438"/>
      <c r="B62" s="126" t="s">
        <v>568</v>
      </c>
      <c r="C62" s="11"/>
      <c r="D62" s="201"/>
      <c r="E62" s="201"/>
      <c r="F62" s="201"/>
      <c r="G62" s="201"/>
      <c r="H62" s="201"/>
      <c r="I62" s="201"/>
      <c r="J62" s="203">
        <f t="shared" si="2"/>
        <v>0</v>
      </c>
    </row>
    <row r="63" spans="1:12" s="8" customFormat="1" ht="45" customHeight="1" thickBot="1" x14ac:dyDescent="0.3">
      <c r="A63" s="438"/>
      <c r="B63" s="126" t="s">
        <v>567</v>
      </c>
      <c r="C63" s="11"/>
      <c r="D63" s="223">
        <v>0</v>
      </c>
      <c r="E63" s="223">
        <v>0</v>
      </c>
      <c r="F63" s="223">
        <f>F55*F57</f>
        <v>264750</v>
      </c>
      <c r="G63" s="223">
        <f>G55*G57</f>
        <v>176000</v>
      </c>
      <c r="H63" s="223">
        <v>0</v>
      </c>
      <c r="I63" s="223"/>
      <c r="J63" s="225">
        <f t="shared" si="2"/>
        <v>440750</v>
      </c>
      <c r="L63" s="195"/>
    </row>
    <row r="64" spans="1:12" s="8" customFormat="1" ht="45" customHeight="1" thickBot="1" x14ac:dyDescent="0.3">
      <c r="A64" s="438"/>
      <c r="B64" s="126" t="s">
        <v>566</v>
      </c>
      <c r="C64" s="11"/>
      <c r="D64" s="223">
        <f t="shared" ref="D64:E64" si="3">D63*0.75</f>
        <v>0</v>
      </c>
      <c r="E64" s="223">
        <f t="shared" si="3"/>
        <v>0</v>
      </c>
      <c r="F64" s="223">
        <f>F63*0.75</f>
        <v>198562.5</v>
      </c>
      <c r="G64" s="223">
        <f t="shared" ref="G64:H64" si="4">G63*0.75</f>
        <v>132000</v>
      </c>
      <c r="H64" s="223">
        <f t="shared" si="4"/>
        <v>0</v>
      </c>
      <c r="I64" s="223"/>
      <c r="J64" s="225">
        <f t="shared" si="2"/>
        <v>330562.5</v>
      </c>
      <c r="L64" s="195"/>
    </row>
    <row r="65" spans="1:12" s="8" customFormat="1" ht="80.099999999999994" customHeight="1" thickBot="1" x14ac:dyDescent="0.3">
      <c r="A65" s="438"/>
      <c r="B65" s="165" t="s">
        <v>560</v>
      </c>
      <c r="C65" s="11"/>
      <c r="D65" s="181"/>
      <c r="E65" s="181"/>
      <c r="F65" s="181"/>
      <c r="G65" s="181"/>
      <c r="H65" s="181"/>
      <c r="I65" s="181"/>
      <c r="J65" s="200">
        <f t="shared" si="2"/>
        <v>0</v>
      </c>
      <c r="L65" s="195"/>
    </row>
    <row r="66" spans="1:12" s="8" customFormat="1" ht="80.099999999999994" customHeight="1" thickBot="1" x14ac:dyDescent="0.3">
      <c r="A66" s="439"/>
      <c r="B66" s="166" t="s">
        <v>565</v>
      </c>
      <c r="C66" s="11"/>
      <c r="D66" s="11"/>
      <c r="E66" s="11"/>
      <c r="F66" s="11"/>
      <c r="G66" s="11"/>
      <c r="H66" s="11"/>
      <c r="I66" s="11"/>
      <c r="J66" s="13">
        <f t="shared" si="2"/>
        <v>0</v>
      </c>
    </row>
    <row r="67" spans="1:12" s="8" customFormat="1" x14ac:dyDescent="0.25">
      <c r="D67" s="195"/>
      <c r="E67" s="195"/>
      <c r="F67" s="195"/>
      <c r="G67" s="195"/>
      <c r="H67" s="195"/>
    </row>
    <row r="68" spans="1:12" s="8" customFormat="1" ht="15" customHeight="1" x14ac:dyDescent="0.25">
      <c r="A68" s="428" t="s">
        <v>561</v>
      </c>
      <c r="B68" s="428"/>
      <c r="C68" s="428"/>
      <c r="D68" s="428"/>
      <c r="E68" s="428"/>
      <c r="F68" s="428"/>
      <c r="G68" s="428"/>
      <c r="H68" s="428"/>
      <c r="I68" s="428"/>
      <c r="J68" s="428"/>
    </row>
    <row r="69" spans="1:12" s="8" customFormat="1" x14ac:dyDescent="0.25">
      <c r="D69" s="197"/>
      <c r="E69" s="197"/>
      <c r="F69" s="197"/>
      <c r="G69" s="197"/>
      <c r="H69" s="197"/>
    </row>
    <row r="70" spans="1:12" s="8" customFormat="1" ht="18.75" x14ac:dyDescent="0.25">
      <c r="A70" s="429" t="s">
        <v>562</v>
      </c>
      <c r="B70" s="429"/>
      <c r="C70" s="429"/>
      <c r="D70" s="429"/>
      <c r="E70" s="429"/>
      <c r="F70" s="429"/>
      <c r="G70" s="429"/>
      <c r="H70" s="429"/>
      <c r="I70" s="429"/>
      <c r="J70" s="429"/>
    </row>
    <row r="71" spans="1:12" s="8" customFormat="1" x14ac:dyDescent="0.25">
      <c r="D71" s="195"/>
      <c r="E71" s="195"/>
      <c r="F71" s="195"/>
      <c r="G71" s="195"/>
      <c r="H71" s="195"/>
    </row>
    <row r="72" spans="1:12" s="8" customFormat="1" ht="32.450000000000003" customHeight="1" x14ac:dyDescent="0.25">
      <c r="A72" s="430" t="s">
        <v>563</v>
      </c>
      <c r="B72" s="430"/>
      <c r="C72" s="430"/>
      <c r="D72" s="430"/>
      <c r="E72" s="430"/>
      <c r="F72" s="430"/>
      <c r="G72" s="430"/>
      <c r="H72" s="430"/>
      <c r="I72" s="430"/>
      <c r="J72" s="430"/>
    </row>
    <row r="73" spans="1:12" s="8" customFormat="1" x14ac:dyDescent="0.25"/>
    <row r="74" spans="1:12" s="8" customFormat="1" ht="80.45" customHeight="1" x14ac:dyDescent="0.25">
      <c r="A74" s="431" t="s">
        <v>572</v>
      </c>
      <c r="B74" s="431"/>
      <c r="C74" s="431"/>
      <c r="D74" s="431"/>
      <c r="E74" s="431"/>
      <c r="F74" s="431"/>
      <c r="G74" s="431"/>
      <c r="H74" s="431"/>
      <c r="I74" s="431"/>
      <c r="J74" s="431"/>
    </row>
    <row r="75" spans="1:12" s="8" customFormat="1" x14ac:dyDescent="0.25"/>
    <row r="76" spans="1:12" s="8" customFormat="1" x14ac:dyDescent="0.25"/>
    <row r="77" spans="1:12" s="8" customFormat="1" x14ac:dyDescent="0.25">
      <c r="D77" s="195"/>
      <c r="E77" s="195"/>
      <c r="F77" s="195"/>
      <c r="G77" s="195"/>
      <c r="H77" s="195"/>
    </row>
    <row r="78" spans="1:12" s="8" customFormat="1" x14ac:dyDescent="0.25">
      <c r="D78" s="195"/>
      <c r="E78" s="195"/>
      <c r="F78" s="195"/>
      <c r="G78" s="195"/>
      <c r="H78" s="195"/>
    </row>
    <row r="79" spans="1:12" s="8" customFormat="1" x14ac:dyDescent="0.25">
      <c r="D79" s="195"/>
      <c r="E79" s="195"/>
      <c r="F79" s="195"/>
      <c r="G79" s="195"/>
      <c r="H79" s="195"/>
    </row>
    <row r="80" spans="1:12"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sheetData>
  <mergeCells count="11">
    <mergeCell ref="A68:J68"/>
    <mergeCell ref="A70:J70"/>
    <mergeCell ref="A72:J72"/>
    <mergeCell ref="A74:J74"/>
    <mergeCell ref="A1:J1"/>
    <mergeCell ref="A18:J18"/>
    <mergeCell ref="A20:J20"/>
    <mergeCell ref="A21:J21"/>
    <mergeCell ref="A5:K5"/>
    <mergeCell ref="A22:J22"/>
    <mergeCell ref="A58:A66"/>
  </mergeCells>
  <conditionalFormatting sqref="J25">
    <cfRule type="cellIs" dxfId="9" priority="13" operator="equal">
      <formula>0</formula>
    </cfRule>
  </conditionalFormatting>
  <conditionalFormatting sqref="J26">
    <cfRule type="cellIs" dxfId="8" priority="12" operator="equal">
      <formula>0</formula>
    </cfRule>
  </conditionalFormatting>
  <conditionalFormatting sqref="J27">
    <cfRule type="cellIs" dxfId="7" priority="11" operator="equal">
      <formula>0</formula>
    </cfRule>
  </conditionalFormatting>
  <conditionalFormatting sqref="J58:J66">
    <cfRule type="cellIs" dxfId="6" priority="5" operator="equal">
      <formula>0</formula>
    </cfRule>
  </conditionalFormatting>
  <conditionalFormatting sqref="J28:J29">
    <cfRule type="cellIs" dxfId="5" priority="8" operator="equal">
      <formula>0</formula>
    </cfRule>
  </conditionalFormatting>
  <conditionalFormatting sqref="J30">
    <cfRule type="cellIs" dxfId="4" priority="7" operator="equal">
      <formula>0</formula>
    </cfRule>
  </conditionalFormatting>
  <conditionalFormatting sqref="J34:J35">
    <cfRule type="cellIs" dxfId="3" priority="2" operator="equal">
      <formula>0</formula>
    </cfRule>
  </conditionalFormatting>
  <conditionalFormatting sqref="J31:J32">
    <cfRule type="cellIs" dxfId="2" priority="4" operator="equal">
      <formula>0</formula>
    </cfRule>
  </conditionalFormatting>
  <conditionalFormatting sqref="J33">
    <cfRule type="cellIs" dxfId="1" priority="3" operator="equal">
      <formula>0</formula>
    </cfRule>
  </conditionalFormatting>
  <conditionalFormatting sqref="J36:J57">
    <cfRule type="cellIs" dxfId="0" priority="1" operator="equal">
      <formula>0</formula>
    </cfRule>
  </conditionalFormatting>
  <dataValidations disablePrompts="1" xWindow="169" yWindow="539" count="2">
    <dataValidation allowBlank="1" showErrorMessage="1" sqref="A4 C4:D4 F4:L4" xr:uid="{00000000-0002-0000-0300-000000000000}"/>
    <dataValidation allowBlank="1" showErrorMessage="1" prompt="nitario" sqref="E4" xr:uid="{00000000-0002-0000-0300-000001000000}"/>
  </dataValidations>
  <hyperlinks>
    <hyperlink ref="A4" location="Instrucciones!A9" display="Instrucciones!A9" xr:uid="{00000000-0004-0000-0300-000000000000}"/>
  </hyperlinks>
  <pageMargins left="0.7" right="0.7" top="0.75" bottom="0.75" header="0.3" footer="0.3"/>
  <pageSetup paperSize="8"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Belén Martín Tejeda</cp:lastModifiedBy>
  <cp:lastPrinted>2022-03-04T09:17:02Z</cp:lastPrinted>
  <dcterms:created xsi:type="dcterms:W3CDTF">2021-09-27T09:00:07Z</dcterms:created>
  <dcterms:modified xsi:type="dcterms:W3CDTF">2022-06-13T07:32:30Z</dcterms:modified>
</cp:coreProperties>
</file>